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2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chartsheets/sheet4.xml" ContentType="application/vnd.openxmlformats-officedocument.spreadsheetml.chart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789667E2-46E1-45DA-B291-81A1FB75A3A7}" xr6:coauthVersionLast="36" xr6:coauthVersionMax="36" xr10:uidLastSave="{00000000-0000-0000-0000-000000000000}"/>
  <bookViews>
    <workbookView xWindow="0" yWindow="0" windowWidth="24000" windowHeight="9225" xr2:uid="{FDCAF459-C54C-4972-80F7-3C5DF31EDB7A}"/>
  </bookViews>
  <sheets>
    <sheet name="2" sheetId="1" r:id="rId1"/>
    <sheet name="2.1-2025" sheetId="2" r:id="rId2"/>
    <sheet name="2.2-2025 " sheetId="3" r:id="rId3"/>
    <sheet name="2.3-2025" sheetId="4" r:id="rId4"/>
    <sheet name="Chart4" sheetId="77" r:id="rId5"/>
    <sheet name="2.4-2025" sheetId="6" r:id="rId6"/>
    <sheet name="2.5-2025 " sheetId="7" r:id="rId7"/>
    <sheet name="2.6-2025" sheetId="8" r:id="rId8"/>
    <sheet name="Chart2" sheetId="78" r:id="rId9"/>
    <sheet name="2.7-2025" sheetId="65" r:id="rId10"/>
    <sheet name="2.8-2025" sheetId="13" r:id="rId11"/>
    <sheet name="2.9-2025" sheetId="24" r:id="rId12"/>
    <sheet name="2.10-2025" sheetId="25" r:id="rId13"/>
    <sheet name="2.11-2025" sheetId="26" r:id="rId14"/>
    <sheet name="2.12-2025" sheetId="27" r:id="rId15"/>
    <sheet name="2.13-2025 " sheetId="28" r:id="rId16"/>
    <sheet name="2.14-2025" sheetId="29" r:id="rId17"/>
    <sheet name="2.15-2025" sheetId="30" r:id="rId18"/>
    <sheet name="2.16-2025" sheetId="31" r:id="rId19"/>
    <sheet name="2.17-2025" sheetId="32" r:id="rId20"/>
    <sheet name="2.18-2025" sheetId="58" r:id="rId21"/>
    <sheet name="2.19-2025" sheetId="34" r:id="rId22"/>
    <sheet name="2.20-2025" sheetId="35" r:id="rId23"/>
    <sheet name="2.21-2025" sheetId="36" r:id="rId24"/>
    <sheet name="Chart3" sheetId="79" r:id="rId25"/>
    <sheet name="2.22-2025" sheetId="55" r:id="rId26"/>
    <sheet name="2.23-2025" sheetId="41" r:id="rId27"/>
    <sheet name="2.24-2025" sheetId="42" r:id="rId28"/>
    <sheet name="2.25-2025" sheetId="44" r:id="rId29"/>
    <sheet name="Chart7" sheetId="80" r:id="rId30"/>
    <sheet name="2.26-2025" sheetId="46" r:id="rId31"/>
    <sheet name="2.27-2025 " sheetId="56" r:id="rId32"/>
    <sheet name="2.28 2025" sheetId="48" r:id="rId33"/>
    <sheet name="2.29-2025" sheetId="49" r:id="rId34"/>
    <sheet name="2.30-2025" sheetId="50" r:id="rId35"/>
    <sheet name="2.31-2025" sheetId="51" r:id="rId36"/>
    <sheet name="2.32-2025" sheetId="52" r:id="rId37"/>
    <sheet name="2.33-2025" sheetId="54" r:id="rId38"/>
    <sheet name="2.34-2025" sheetId="75" r:id="rId39"/>
    <sheet name="2.35-2025" sheetId="76" r:id="rId40"/>
  </sheets>
  <externalReferences>
    <externalReference r:id="rId41"/>
  </externalReferences>
  <definedNames>
    <definedName name="_xlnm.Print_Area" localSheetId="12">'2.10-2025'!$A$3:$P$39</definedName>
    <definedName name="_xlnm.Print_Area" localSheetId="13">'2.11-2025'!$A$3:$P$38</definedName>
    <definedName name="_xlnm.Print_Area" localSheetId="14">'2.12-2025'!$A$3:$P$38</definedName>
    <definedName name="_xlnm.Print_Area" localSheetId="15">'2.13-2025 '!$A$3:$D$39</definedName>
    <definedName name="_xlnm.Print_Area" localSheetId="23">'2.21-2025'!$A$3:$D$39</definedName>
    <definedName name="_xlnm.Print_Area" localSheetId="25">'2.22-2025'!$A$3:$T$24</definedName>
    <definedName name="_xlnm.Print_Area" localSheetId="26">'2.23-2025'!$A$3:$C$34</definedName>
    <definedName name="_xlnm.Print_Area" localSheetId="30">'2.26-2025'!$A$3:$D$40</definedName>
    <definedName name="_xlnm.Print_Area" localSheetId="31" xml:space="preserve"> '2.27-2025 '!$A$3:$F$47</definedName>
    <definedName name="_xlnm.Print_Area" localSheetId="35">'2.31-2025'!$3:$39</definedName>
    <definedName name="_xlnm.Print_Area" localSheetId="3">'2.3-2025'!$A$3:$D$39</definedName>
    <definedName name="_xlnm.Print_Area" localSheetId="37">'2.33-2025'!$A$3:$D$37</definedName>
    <definedName name="_xlnm.Print_Area" localSheetId="38">'2.34-2025'!$A$3:$E$100</definedName>
    <definedName name="_xlnm.Print_Area" localSheetId="39">'2.35-2025'!$A$3:$E$100</definedName>
    <definedName name="_xlnm.Print_Area" localSheetId="6">'2.5-2025 '!$A$3:$G$38</definedName>
    <definedName name="_xlnm.Print_Area" localSheetId="7">'2.6-2025'!$A$3:$D$38</definedName>
    <definedName name="_xlnm.Print_Area" localSheetId="9">'2.7-2025'!$A$3:$G$44</definedName>
    <definedName name="_xlnm.Print_Area" localSheetId="10">'2.8-2025'!$A$3:$E$37</definedName>
    <definedName name="_xlnm.Print_Area" localSheetId="11">'2.9-2025'!$A$3:$G$43</definedName>
    <definedName name="ReturnToControlPanel" localSheetId="38">[1]!ReturnToControlPanel</definedName>
    <definedName name="ReturnToControlPanel" localSheetId="39">[1]!ReturnToControlPanel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B25" i="44" l="1"/>
  <c r="C95" i="76" l="1"/>
  <c r="C84" i="76"/>
  <c r="C85" i="76"/>
  <c r="C86" i="76"/>
  <c r="C87" i="76"/>
  <c r="C88" i="76"/>
  <c r="C89" i="76"/>
  <c r="C90" i="76"/>
  <c r="C91" i="76"/>
  <c r="C92" i="76"/>
  <c r="C93" i="76"/>
  <c r="C94" i="76"/>
  <c r="C83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62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36" i="76"/>
  <c r="C9" i="76"/>
  <c r="C10" i="76"/>
  <c r="C11" i="76"/>
  <c r="C12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8" i="76"/>
  <c r="D7" i="76"/>
  <c r="E7" i="76"/>
  <c r="D25" i="44" l="1"/>
  <c r="D22" i="44"/>
  <c r="D19" i="44"/>
  <c r="D16" i="44"/>
  <c r="D13" i="44"/>
  <c r="D11" i="44"/>
  <c r="D12" i="44"/>
  <c r="D9" i="44" s="1"/>
  <c r="D10" i="44" l="1"/>
  <c r="D8" i="44"/>
  <c r="D7" i="44" s="1"/>
  <c r="G22" i="32" l="1"/>
  <c r="G32" i="32"/>
  <c r="F22" i="32"/>
  <c r="D7" i="50" l="1"/>
  <c r="D7" i="48"/>
  <c r="D9" i="46"/>
  <c r="D7" i="46" s="1"/>
  <c r="C22" i="55"/>
  <c r="L18" i="55"/>
  <c r="T22" i="55"/>
  <c r="D43" i="36"/>
  <c r="D44" i="36"/>
  <c r="D45" i="36"/>
  <c r="D46" i="36"/>
  <c r="G38" i="35"/>
  <c r="G17" i="34" l="1"/>
  <c r="B29" i="32"/>
  <c r="K26" i="27" l="1"/>
  <c r="L26" i="27"/>
  <c r="N13" i="27"/>
  <c r="P13" i="27"/>
  <c r="H14" i="27"/>
  <c r="J14" i="27"/>
  <c r="N14" i="27"/>
  <c r="P14" i="27"/>
  <c r="B13" i="27"/>
  <c r="D13" i="27"/>
  <c r="C26" i="27"/>
  <c r="K36" i="27"/>
  <c r="M36" i="27"/>
  <c r="D36" i="27"/>
  <c r="D15" i="24"/>
  <c r="B15" i="24" s="1"/>
  <c r="C22" i="26"/>
  <c r="B14" i="26"/>
  <c r="D14" i="26"/>
  <c r="N14" i="26"/>
  <c r="I33" i="26"/>
  <c r="I32" i="26" s="1"/>
  <c r="D36" i="26"/>
  <c r="K36" i="26"/>
  <c r="H22" i="26"/>
  <c r="C20" i="25"/>
  <c r="D8" i="25"/>
  <c r="C8" i="25"/>
  <c r="B9" i="25"/>
  <c r="J33" i="25"/>
  <c r="J32" i="25" s="1"/>
  <c r="D33" i="25"/>
  <c r="B13" i="25"/>
  <c r="D13" i="25"/>
  <c r="N13" i="25"/>
  <c r="C26" i="25"/>
  <c r="B26" i="25" s="1"/>
  <c r="K29" i="25"/>
  <c r="K31" i="25"/>
  <c r="K26" i="25"/>
  <c r="G42" i="65"/>
  <c r="G30" i="65"/>
  <c r="G26" i="65"/>
  <c r="G19" i="65"/>
  <c r="G12" i="65"/>
  <c r="G13" i="65"/>
  <c r="G14" i="65"/>
  <c r="G16" i="65"/>
  <c r="G38" i="65"/>
  <c r="G39" i="65"/>
  <c r="G15" i="65"/>
  <c r="G37" i="65" l="1"/>
  <c r="G41" i="65"/>
  <c r="G23" i="65"/>
  <c r="G40" i="65" l="1"/>
  <c r="G36" i="65"/>
  <c r="D45" i="8" l="1"/>
  <c r="D42" i="8"/>
  <c r="D43" i="8"/>
  <c r="D44" i="8"/>
  <c r="D43" i="4"/>
  <c r="D44" i="4"/>
  <c r="D45" i="4"/>
  <c r="D46" i="4"/>
  <c r="K31" i="27" l="1"/>
  <c r="L31" i="27"/>
  <c r="D7" i="75" l="1"/>
  <c r="C8" i="75"/>
  <c r="C11" i="44" l="1"/>
  <c r="C12" i="44"/>
  <c r="C9" i="44" s="1"/>
  <c r="C13" i="44"/>
  <c r="C16" i="44"/>
  <c r="C19" i="44"/>
  <c r="C22" i="44"/>
  <c r="C25" i="44"/>
  <c r="C10" i="44" l="1"/>
  <c r="C8" i="44"/>
  <c r="C7" i="44" s="1"/>
  <c r="B18" i="32" l="1"/>
  <c r="D39" i="32"/>
  <c r="D17" i="54" l="1"/>
  <c r="D25" i="54"/>
  <c r="D27" i="54"/>
  <c r="C7" i="50"/>
  <c r="C7" i="48"/>
  <c r="C9" i="46"/>
  <c r="C7" i="46" s="1"/>
  <c r="C12" i="42"/>
  <c r="D12" i="42"/>
  <c r="E12" i="42"/>
  <c r="F12" i="42"/>
  <c r="D18" i="54" l="1"/>
  <c r="C43" i="36"/>
  <c r="C44" i="36"/>
  <c r="C45" i="36"/>
  <c r="C46" i="36"/>
  <c r="B37" i="32" l="1"/>
  <c r="B36" i="26" l="1"/>
  <c r="F38" i="24" s="1"/>
  <c r="B38" i="24" s="1"/>
  <c r="N34" i="25"/>
  <c r="H19" i="25"/>
  <c r="N29" i="25"/>
  <c r="P17" i="25"/>
  <c r="H22" i="25"/>
  <c r="B36" i="27" l="1"/>
  <c r="D42" i="65"/>
  <c r="D41" i="65"/>
  <c r="D40" i="65"/>
  <c r="D39" i="65"/>
  <c r="D38" i="65"/>
  <c r="D37" i="65"/>
  <c r="D36" i="65"/>
  <c r="D30" i="65"/>
  <c r="D26" i="65"/>
  <c r="D24" i="65"/>
  <c r="D23" i="65"/>
  <c r="D21" i="65"/>
  <c r="D19" i="65"/>
  <c r="D18" i="65"/>
  <c r="D17" i="65"/>
  <c r="D16" i="65"/>
  <c r="D15" i="65"/>
  <c r="D14" i="65"/>
  <c r="D13" i="65"/>
  <c r="D12" i="65"/>
  <c r="C42" i="8" l="1"/>
  <c r="C43" i="8"/>
  <c r="C44" i="8"/>
  <c r="C45" i="8"/>
  <c r="F40" i="6"/>
  <c r="F38" i="6"/>
  <c r="F37" i="6"/>
  <c r="F36" i="6"/>
  <c r="F32" i="6"/>
  <c r="F29" i="6"/>
  <c r="F28" i="6"/>
  <c r="F25" i="6"/>
  <c r="F24" i="6"/>
  <c r="F23" i="6"/>
  <c r="F21" i="6"/>
  <c r="F20" i="6"/>
  <c r="F13" i="6"/>
  <c r="F14" i="6"/>
  <c r="F15" i="6"/>
  <c r="F16" i="6"/>
  <c r="F17" i="6"/>
  <c r="F18" i="6"/>
  <c r="F12" i="6"/>
  <c r="D40" i="6"/>
  <c r="D38" i="6"/>
  <c r="D37" i="6"/>
  <c r="D36" i="6"/>
  <c r="D33" i="6"/>
  <c r="D32" i="6"/>
  <c r="D31" i="6"/>
  <c r="D30" i="6"/>
  <c r="D29" i="6"/>
  <c r="D28" i="6"/>
  <c r="D27" i="6"/>
  <c r="D24" i="6"/>
  <c r="D21" i="6"/>
  <c r="D20" i="6"/>
  <c r="D13" i="6"/>
  <c r="D14" i="6"/>
  <c r="D15" i="6"/>
  <c r="D16" i="6"/>
  <c r="D17" i="6"/>
  <c r="D18" i="6"/>
  <c r="D12" i="6"/>
  <c r="C43" i="4"/>
  <c r="C44" i="4"/>
  <c r="C45" i="4"/>
  <c r="C46" i="4"/>
  <c r="C7" i="76" l="1"/>
  <c r="B28" i="35"/>
  <c r="B18" i="7" l="1"/>
  <c r="B16" i="7"/>
  <c r="B11" i="44" l="1"/>
  <c r="B12" i="44"/>
  <c r="B9" i="44" s="1"/>
  <c r="B13" i="44"/>
  <c r="B16" i="44"/>
  <c r="B19" i="44"/>
  <c r="B22" i="44"/>
  <c r="B8" i="44"/>
  <c r="B7" i="50"/>
  <c r="B7" i="48"/>
  <c r="B9" i="46"/>
  <c r="B7" i="46" s="1"/>
  <c r="E39" i="42"/>
  <c r="C16" i="42"/>
  <c r="C17" i="42" s="1"/>
  <c r="D16" i="42"/>
  <c r="E16" i="42"/>
  <c r="B7" i="36"/>
  <c r="B43" i="36" s="1"/>
  <c r="B7" i="58"/>
  <c r="B7" i="28"/>
  <c r="H30" i="26"/>
  <c r="D14" i="25"/>
  <c r="B7" i="8"/>
  <c r="B7" i="4"/>
  <c r="B44" i="4" s="1"/>
  <c r="C95" i="75"/>
  <c r="C94" i="75"/>
  <c r="C93" i="75"/>
  <c r="C92" i="75"/>
  <c r="C91" i="75"/>
  <c r="C90" i="75"/>
  <c r="C89" i="75"/>
  <c r="C88" i="75"/>
  <c r="C87" i="75"/>
  <c r="C86" i="75"/>
  <c r="C85" i="75"/>
  <c r="C84" i="75"/>
  <c r="C83" i="75"/>
  <c r="C82" i="75"/>
  <c r="C81" i="75"/>
  <c r="C80" i="75"/>
  <c r="C79" i="75"/>
  <c r="C78" i="75"/>
  <c r="C77" i="75"/>
  <c r="C76" i="75"/>
  <c r="C75" i="75"/>
  <c r="C74" i="75"/>
  <c r="C73" i="75"/>
  <c r="C72" i="75"/>
  <c r="C71" i="75"/>
  <c r="C70" i="75"/>
  <c r="C69" i="75"/>
  <c r="C68" i="75"/>
  <c r="C67" i="75"/>
  <c r="C66" i="75"/>
  <c r="C65" i="75"/>
  <c r="C64" i="75"/>
  <c r="C63" i="75"/>
  <c r="C62" i="75"/>
  <c r="C61" i="75"/>
  <c r="C60" i="75"/>
  <c r="C59" i="75"/>
  <c r="C58" i="75"/>
  <c r="C57" i="75"/>
  <c r="C56" i="75"/>
  <c r="C55" i="75"/>
  <c r="C54" i="75"/>
  <c r="C53" i="75"/>
  <c r="C52" i="75"/>
  <c r="C51" i="75"/>
  <c r="C50" i="75"/>
  <c r="C49" i="75"/>
  <c r="C48" i="75"/>
  <c r="C47" i="75"/>
  <c r="C46" i="75"/>
  <c r="C45" i="75"/>
  <c r="C44" i="75"/>
  <c r="C43" i="75"/>
  <c r="C42" i="75"/>
  <c r="C41" i="75"/>
  <c r="C40" i="75"/>
  <c r="C39" i="75"/>
  <c r="C38" i="75"/>
  <c r="C37" i="75"/>
  <c r="C36" i="75"/>
  <c r="C35" i="75"/>
  <c r="C34" i="75"/>
  <c r="C33" i="75"/>
  <c r="C32" i="75"/>
  <c r="C31" i="75"/>
  <c r="C30" i="75"/>
  <c r="C29" i="75"/>
  <c r="C28" i="75"/>
  <c r="C27" i="75"/>
  <c r="C26" i="75"/>
  <c r="C25" i="75"/>
  <c r="C24" i="75"/>
  <c r="C23" i="75"/>
  <c r="C22" i="75"/>
  <c r="C21" i="75"/>
  <c r="C20" i="75"/>
  <c r="C19" i="75"/>
  <c r="C18" i="75"/>
  <c r="C17" i="75"/>
  <c r="C16" i="75"/>
  <c r="C15" i="75"/>
  <c r="C14" i="75"/>
  <c r="C13" i="75"/>
  <c r="C12" i="75"/>
  <c r="C11" i="75"/>
  <c r="C10" i="75"/>
  <c r="C9" i="75"/>
  <c r="E7" i="75"/>
  <c r="E10" i="55"/>
  <c r="C10" i="55" s="1"/>
  <c r="B23" i="52"/>
  <c r="B24" i="52"/>
  <c r="B25" i="52"/>
  <c r="B27" i="52"/>
  <c r="B22" i="52"/>
  <c r="L17" i="26"/>
  <c r="D44" i="42"/>
  <c r="E44" i="42"/>
  <c r="F44" i="42"/>
  <c r="C44" i="42"/>
  <c r="B40" i="32"/>
  <c r="B39" i="32" s="1"/>
  <c r="D20" i="54"/>
  <c r="D22" i="54"/>
  <c r="B14" i="49"/>
  <c r="B15" i="49"/>
  <c r="B12" i="49"/>
  <c r="D18" i="31"/>
  <c r="D16" i="30"/>
  <c r="D16" i="31" s="1"/>
  <c r="B46" i="42"/>
  <c r="B22" i="42"/>
  <c r="L22" i="27"/>
  <c r="M29" i="27"/>
  <c r="F29" i="27"/>
  <c r="G29" i="27"/>
  <c r="I29" i="27"/>
  <c r="J29" i="27"/>
  <c r="L29" i="27"/>
  <c r="O29" i="27"/>
  <c r="P29" i="27"/>
  <c r="F30" i="27"/>
  <c r="G30" i="27"/>
  <c r="I30" i="27"/>
  <c r="J30" i="27"/>
  <c r="O30" i="27"/>
  <c r="P30" i="27"/>
  <c r="F31" i="27"/>
  <c r="G31" i="27"/>
  <c r="I31" i="27"/>
  <c r="J31" i="27"/>
  <c r="O31" i="27"/>
  <c r="P31" i="27"/>
  <c r="F16" i="24"/>
  <c r="H14" i="25"/>
  <c r="I20" i="26"/>
  <c r="B13" i="49"/>
  <c r="D10" i="52"/>
  <c r="D11" i="52"/>
  <c r="C11" i="52"/>
  <c r="C10" i="52"/>
  <c r="M17" i="55"/>
  <c r="N23" i="55" s="1"/>
  <c r="N17" i="55" s="1"/>
  <c r="I17" i="55"/>
  <c r="J18" i="55" s="1"/>
  <c r="E23" i="55"/>
  <c r="C23" i="55" s="1"/>
  <c r="E20" i="55"/>
  <c r="C20" i="55" s="1"/>
  <c r="E19" i="55"/>
  <c r="C19" i="55" s="1"/>
  <c r="E18" i="55"/>
  <c r="C18" i="55" s="1"/>
  <c r="E11" i="55"/>
  <c r="C11" i="55" s="1"/>
  <c r="E12" i="55"/>
  <c r="C12" i="55" s="1"/>
  <c r="E13" i="55"/>
  <c r="C13" i="55" s="1"/>
  <c r="E15" i="55"/>
  <c r="C15" i="55" s="1"/>
  <c r="M9" i="55"/>
  <c r="N12" i="55" s="1"/>
  <c r="N9" i="55" s="1"/>
  <c r="I9" i="55"/>
  <c r="J15" i="55" s="1"/>
  <c r="B32" i="32"/>
  <c r="J33" i="26"/>
  <c r="J32" i="26" s="1"/>
  <c r="H34" i="26"/>
  <c r="H33" i="26" s="1"/>
  <c r="H32" i="26" s="1"/>
  <c r="J20" i="26"/>
  <c r="G9" i="26"/>
  <c r="H34" i="25"/>
  <c r="D8" i="13"/>
  <c r="B33" i="42"/>
  <c r="B31" i="42" s="1"/>
  <c r="B14" i="42"/>
  <c r="F15" i="42" s="1"/>
  <c r="B21" i="42"/>
  <c r="G9" i="55"/>
  <c r="H10" i="55" s="1"/>
  <c r="B28" i="32"/>
  <c r="C28" i="31"/>
  <c r="C29" i="31"/>
  <c r="C30" i="31"/>
  <c r="D21" i="31"/>
  <c r="D10" i="31"/>
  <c r="F20" i="26"/>
  <c r="J9" i="25"/>
  <c r="I9" i="25"/>
  <c r="B9" i="13"/>
  <c r="C20" i="52"/>
  <c r="B25" i="42"/>
  <c r="D26" i="42" s="1"/>
  <c r="S17" i="55"/>
  <c r="T23" i="55" s="1"/>
  <c r="K17" i="55"/>
  <c r="L20" i="55" s="1"/>
  <c r="O9" i="55"/>
  <c r="P10" i="55" s="1"/>
  <c r="K9" i="55"/>
  <c r="L15" i="55" s="1"/>
  <c r="S9" i="55"/>
  <c r="T11" i="55" s="1"/>
  <c r="Q9" i="55"/>
  <c r="R11" i="55" s="1"/>
  <c r="C10" i="31"/>
  <c r="F22" i="27"/>
  <c r="G22" i="27"/>
  <c r="I22" i="27"/>
  <c r="J22" i="27"/>
  <c r="O22" i="27"/>
  <c r="P22" i="27"/>
  <c r="F19" i="27"/>
  <c r="G19" i="27"/>
  <c r="I19" i="27"/>
  <c r="J19" i="27"/>
  <c r="L19" i="27"/>
  <c r="M19" i="27"/>
  <c r="O19" i="27"/>
  <c r="P19" i="27"/>
  <c r="F11" i="27"/>
  <c r="G11" i="27"/>
  <c r="I11" i="27"/>
  <c r="J11" i="27"/>
  <c r="L11" i="27"/>
  <c r="M11" i="27"/>
  <c r="O11" i="27"/>
  <c r="P11" i="27"/>
  <c r="C11" i="25"/>
  <c r="B18" i="42"/>
  <c r="E19" i="42" s="1"/>
  <c r="B16" i="49"/>
  <c r="B11" i="49"/>
  <c r="B10" i="49"/>
  <c r="B9" i="49"/>
  <c r="B8" i="49"/>
  <c r="D8" i="56"/>
  <c r="B38" i="35"/>
  <c r="B38" i="34"/>
  <c r="C9" i="51"/>
  <c r="D9" i="51"/>
  <c r="B38" i="3"/>
  <c r="B37" i="3" s="1"/>
  <c r="B36" i="3"/>
  <c r="B35" i="3"/>
  <c r="B34" i="3"/>
  <c r="B31" i="3"/>
  <c r="B30" i="3"/>
  <c r="B29" i="3"/>
  <c r="B27" i="3"/>
  <c r="B26" i="3"/>
  <c r="B25" i="3"/>
  <c r="B22" i="3"/>
  <c r="B19" i="3"/>
  <c r="B18" i="3"/>
  <c r="B11" i="3"/>
  <c r="B12" i="3"/>
  <c r="B13" i="3"/>
  <c r="B14" i="3"/>
  <c r="B15" i="3"/>
  <c r="B16" i="3"/>
  <c r="B10" i="3"/>
  <c r="C10" i="3"/>
  <c r="D37" i="3"/>
  <c r="D39" i="2" s="1"/>
  <c r="D33" i="3"/>
  <c r="E33" i="3"/>
  <c r="F33" i="3"/>
  <c r="F32" i="3" s="1"/>
  <c r="G33" i="3"/>
  <c r="G32" i="3" s="1"/>
  <c r="D20" i="3"/>
  <c r="E20" i="3"/>
  <c r="F20" i="3"/>
  <c r="G20" i="3"/>
  <c r="D17" i="3"/>
  <c r="E17" i="3"/>
  <c r="F17" i="3"/>
  <c r="G17" i="3"/>
  <c r="D9" i="3"/>
  <c r="E9" i="3"/>
  <c r="F9" i="3"/>
  <c r="G9" i="3"/>
  <c r="D13" i="2"/>
  <c r="D17" i="2"/>
  <c r="D21" i="2"/>
  <c r="D11" i="25"/>
  <c r="E19" i="25"/>
  <c r="E17" i="25" s="1"/>
  <c r="B23" i="42"/>
  <c r="D33" i="51"/>
  <c r="D32" i="51" s="1"/>
  <c r="B12" i="35"/>
  <c r="B13" i="35"/>
  <c r="B14" i="35"/>
  <c r="B15" i="35"/>
  <c r="B16" i="35"/>
  <c r="B17" i="35"/>
  <c r="B18" i="35"/>
  <c r="B21" i="35"/>
  <c r="B24" i="35"/>
  <c r="B29" i="35"/>
  <c r="B31" i="35"/>
  <c r="B32" i="35"/>
  <c r="B33" i="35"/>
  <c r="B36" i="35"/>
  <c r="B37" i="35"/>
  <c r="B35" i="35" s="1"/>
  <c r="B34" i="35" s="1"/>
  <c r="F11" i="35"/>
  <c r="F19" i="35"/>
  <c r="F22" i="35"/>
  <c r="F35" i="35"/>
  <c r="F34" i="35" s="1"/>
  <c r="B9" i="30"/>
  <c r="B10" i="30"/>
  <c r="B18" i="30"/>
  <c r="B16" i="30" s="1"/>
  <c r="B21" i="30"/>
  <c r="B29" i="30"/>
  <c r="C32" i="30"/>
  <c r="C31" i="30" s="1"/>
  <c r="D32" i="30"/>
  <c r="D31" i="30" s="1"/>
  <c r="D33" i="2"/>
  <c r="B33" i="2" s="1"/>
  <c r="D24" i="2"/>
  <c r="D27" i="2"/>
  <c r="B27" i="2" s="1"/>
  <c r="D28" i="2"/>
  <c r="D29" i="2"/>
  <c r="D30" i="2"/>
  <c r="B30" i="2" s="1"/>
  <c r="D31" i="2"/>
  <c r="B31" i="2" s="1"/>
  <c r="D32" i="2"/>
  <c r="F23" i="2"/>
  <c r="B23" i="2" s="1"/>
  <c r="F24" i="2"/>
  <c r="B24" i="2" s="1"/>
  <c r="F25" i="2"/>
  <c r="B25" i="2" s="1"/>
  <c r="B28" i="2"/>
  <c r="F29" i="2"/>
  <c r="F32" i="2"/>
  <c r="B32" i="2" s="1"/>
  <c r="D12" i="2"/>
  <c r="F12" i="2"/>
  <c r="F13" i="2"/>
  <c r="D14" i="2"/>
  <c r="F14" i="2"/>
  <c r="D15" i="2"/>
  <c r="F15" i="2"/>
  <c r="D16" i="2"/>
  <c r="F16" i="2"/>
  <c r="F17" i="2"/>
  <c r="D18" i="2"/>
  <c r="F18" i="2"/>
  <c r="D20" i="2"/>
  <c r="F20" i="2"/>
  <c r="F21" i="2"/>
  <c r="D36" i="2"/>
  <c r="F36" i="2"/>
  <c r="D37" i="2"/>
  <c r="F37" i="2"/>
  <c r="D38" i="2"/>
  <c r="F38" i="2"/>
  <c r="D40" i="2"/>
  <c r="B40" i="2" s="1"/>
  <c r="B39" i="2" s="1"/>
  <c r="E7" i="49"/>
  <c r="B12" i="34"/>
  <c r="B13" i="34"/>
  <c r="B14" i="34"/>
  <c r="B15" i="34"/>
  <c r="B16" i="34"/>
  <c r="B17" i="34"/>
  <c r="B18" i="34"/>
  <c r="B21" i="34"/>
  <c r="B24" i="34"/>
  <c r="B29" i="34"/>
  <c r="B31" i="34"/>
  <c r="B32" i="34"/>
  <c r="B33" i="34"/>
  <c r="B23" i="34"/>
  <c r="B28" i="34"/>
  <c r="B37" i="34"/>
  <c r="B36" i="34"/>
  <c r="D11" i="34"/>
  <c r="D19" i="34"/>
  <c r="D22" i="34"/>
  <c r="D35" i="34"/>
  <c r="F11" i="34"/>
  <c r="F19" i="34"/>
  <c r="F22" i="34"/>
  <c r="F10" i="34" s="1"/>
  <c r="G14" i="34" s="1"/>
  <c r="F35" i="34"/>
  <c r="F34" i="34" s="1"/>
  <c r="B12" i="32"/>
  <c r="B13" i="32"/>
  <c r="B15" i="32"/>
  <c r="B16" i="32"/>
  <c r="B17" i="32"/>
  <c r="B20" i="32"/>
  <c r="B21" i="32"/>
  <c r="B19" i="32" s="1"/>
  <c r="B24" i="32"/>
  <c r="B31" i="32"/>
  <c r="B33" i="32"/>
  <c r="B36" i="32"/>
  <c r="F11" i="32"/>
  <c r="F19" i="32"/>
  <c r="F35" i="32"/>
  <c r="F34" i="32" s="1"/>
  <c r="F39" i="32"/>
  <c r="D11" i="32"/>
  <c r="D19" i="32"/>
  <c r="D22" i="32"/>
  <c r="D35" i="32"/>
  <c r="D34" i="32" s="1"/>
  <c r="C8" i="29"/>
  <c r="C16" i="29"/>
  <c r="C19" i="29"/>
  <c r="C32" i="29"/>
  <c r="C31" i="29" s="1"/>
  <c r="D8" i="29"/>
  <c r="D19" i="29"/>
  <c r="K10" i="26"/>
  <c r="K9" i="26" s="1"/>
  <c r="K11" i="26"/>
  <c r="I17" i="25"/>
  <c r="I17" i="27" s="1"/>
  <c r="I20" i="25"/>
  <c r="I33" i="25"/>
  <c r="I32" i="25" s="1"/>
  <c r="N31" i="25"/>
  <c r="N31" i="27" s="1"/>
  <c r="G17" i="25"/>
  <c r="J17" i="25"/>
  <c r="M17" i="25"/>
  <c r="G20" i="25"/>
  <c r="E34" i="25"/>
  <c r="E33" i="25" s="1"/>
  <c r="E32" i="25" s="1"/>
  <c r="N10" i="25"/>
  <c r="P20" i="25"/>
  <c r="O20" i="25"/>
  <c r="N22" i="25"/>
  <c r="N29" i="27"/>
  <c r="N30" i="25"/>
  <c r="N30" i="27"/>
  <c r="M20" i="25"/>
  <c r="M20" i="27" s="1"/>
  <c r="L20" i="25"/>
  <c r="L20" i="27" s="1"/>
  <c r="K22" i="25"/>
  <c r="K22" i="27" s="1"/>
  <c r="K29" i="27"/>
  <c r="J20" i="25"/>
  <c r="H29" i="25"/>
  <c r="H29" i="27" s="1"/>
  <c r="H30" i="27"/>
  <c r="H31" i="25"/>
  <c r="H31" i="27" s="1"/>
  <c r="P9" i="25"/>
  <c r="P33" i="25"/>
  <c r="P32" i="25" s="1"/>
  <c r="O9" i="25"/>
  <c r="O17" i="25"/>
  <c r="O33" i="25"/>
  <c r="O32" i="25" s="1"/>
  <c r="N11" i="25"/>
  <c r="N19" i="25"/>
  <c r="N17" i="25" s="1"/>
  <c r="N33" i="25"/>
  <c r="M9" i="25"/>
  <c r="M33" i="25"/>
  <c r="M32" i="25" s="1"/>
  <c r="L9" i="25"/>
  <c r="L17" i="25"/>
  <c r="L33" i="25"/>
  <c r="L32" i="25" s="1"/>
  <c r="K11" i="25"/>
  <c r="K10" i="25"/>
  <c r="K10" i="27" s="1"/>
  <c r="K19" i="25"/>
  <c r="K17" i="25"/>
  <c r="K34" i="25"/>
  <c r="K33" i="25" s="1"/>
  <c r="K32" i="25" s="1"/>
  <c r="G9" i="25"/>
  <c r="G33" i="25"/>
  <c r="G32" i="25"/>
  <c r="F9" i="25"/>
  <c r="F17" i="25"/>
  <c r="F20" i="25"/>
  <c r="F33" i="25"/>
  <c r="F32" i="25" s="1"/>
  <c r="E10" i="25"/>
  <c r="E11" i="25"/>
  <c r="E22" i="25"/>
  <c r="E20" i="25" s="1"/>
  <c r="E31" i="25"/>
  <c r="E31" i="27" s="1"/>
  <c r="E29" i="25"/>
  <c r="E29" i="27" s="1"/>
  <c r="E30" i="25"/>
  <c r="C22" i="25"/>
  <c r="B22" i="25" s="1"/>
  <c r="C10" i="25"/>
  <c r="D10" i="25"/>
  <c r="C19" i="25"/>
  <c r="C17" i="25" s="1"/>
  <c r="D29" i="25"/>
  <c r="D29" i="27" s="1"/>
  <c r="D30" i="25"/>
  <c r="D30" i="27" s="1"/>
  <c r="D31" i="25"/>
  <c r="D31" i="27" s="1"/>
  <c r="C29" i="25"/>
  <c r="C29" i="27" s="1"/>
  <c r="C30" i="25"/>
  <c r="C31" i="25"/>
  <c r="C31" i="27" s="1"/>
  <c r="H11" i="25"/>
  <c r="H10" i="25"/>
  <c r="D19" i="25"/>
  <c r="C34" i="25"/>
  <c r="D34" i="25"/>
  <c r="E30" i="26"/>
  <c r="E19" i="26"/>
  <c r="E17" i="26" s="1"/>
  <c r="E11" i="26"/>
  <c r="L9" i="26"/>
  <c r="L33" i="26"/>
  <c r="L32" i="26" s="1"/>
  <c r="M9" i="26"/>
  <c r="M17" i="26"/>
  <c r="K17" i="26" s="1"/>
  <c r="K17" i="27" s="1"/>
  <c r="M33" i="26"/>
  <c r="M32" i="26" s="1"/>
  <c r="H10" i="26"/>
  <c r="H10" i="27" s="1"/>
  <c r="H11" i="26"/>
  <c r="D22" i="26"/>
  <c r="D22" i="27" s="1"/>
  <c r="C30" i="26"/>
  <c r="N11" i="26"/>
  <c r="N10" i="26"/>
  <c r="P9" i="26"/>
  <c r="O9" i="26"/>
  <c r="P17" i="26"/>
  <c r="O17" i="26"/>
  <c r="O17" i="27" s="1"/>
  <c r="P20" i="26"/>
  <c r="P33" i="26"/>
  <c r="P32" i="26" s="1"/>
  <c r="O20" i="26"/>
  <c r="O33" i="26"/>
  <c r="O32" i="26" s="1"/>
  <c r="O32" i="27" s="1"/>
  <c r="C10" i="26"/>
  <c r="C11" i="26"/>
  <c r="C19" i="26"/>
  <c r="C17" i="26" s="1"/>
  <c r="F33" i="26"/>
  <c r="D10" i="26"/>
  <c r="B10" i="26" s="1"/>
  <c r="D11" i="26"/>
  <c r="G17" i="26"/>
  <c r="G17" i="27" s="1"/>
  <c r="J17" i="26"/>
  <c r="J17" i="27" s="1"/>
  <c r="G20" i="26"/>
  <c r="G33" i="26"/>
  <c r="G32" i="26" s="1"/>
  <c r="E10" i="26"/>
  <c r="E34" i="26"/>
  <c r="E33" i="26" s="1"/>
  <c r="E32" i="26" s="1"/>
  <c r="F9" i="26"/>
  <c r="F17" i="26"/>
  <c r="I9" i="26"/>
  <c r="J9" i="26"/>
  <c r="K19" i="26"/>
  <c r="K34" i="26"/>
  <c r="K33" i="26" s="1"/>
  <c r="K32" i="26" s="1"/>
  <c r="N19" i="26"/>
  <c r="N17" i="26" s="1"/>
  <c r="N22" i="26"/>
  <c r="N20" i="26"/>
  <c r="N34" i="26"/>
  <c r="N33" i="26" s="1"/>
  <c r="N32" i="26" s="1"/>
  <c r="D19" i="26"/>
  <c r="H19" i="26"/>
  <c r="H17" i="26" s="1"/>
  <c r="E22" i="26"/>
  <c r="C34" i="26"/>
  <c r="D34" i="26"/>
  <c r="F10" i="27"/>
  <c r="G10" i="27"/>
  <c r="F34" i="27"/>
  <c r="G34" i="27"/>
  <c r="I10" i="27"/>
  <c r="J10" i="27"/>
  <c r="L10" i="27"/>
  <c r="M10" i="27"/>
  <c r="O10" i="27"/>
  <c r="P10" i="27"/>
  <c r="I34" i="27"/>
  <c r="J34" i="27"/>
  <c r="L34" i="27"/>
  <c r="M34" i="27"/>
  <c r="O34" i="27"/>
  <c r="P34" i="27"/>
  <c r="D32" i="29"/>
  <c r="D31" i="29" s="1"/>
  <c r="B9" i="29"/>
  <c r="B8" i="29" s="1"/>
  <c r="B10" i="29"/>
  <c r="B18" i="29"/>
  <c r="B16" i="29" s="1"/>
  <c r="B16" i="31" s="1"/>
  <c r="B21" i="29"/>
  <c r="B28" i="29"/>
  <c r="B28" i="31" s="1"/>
  <c r="B29" i="29"/>
  <c r="B30" i="29"/>
  <c r="B30" i="31" s="1"/>
  <c r="B33" i="29"/>
  <c r="C16" i="30"/>
  <c r="D19" i="30"/>
  <c r="D19" i="31" s="1"/>
  <c r="D8" i="30"/>
  <c r="C19" i="30"/>
  <c r="C8" i="30"/>
  <c r="C8" i="31" s="1"/>
  <c r="B33" i="30"/>
  <c r="D33" i="31"/>
  <c r="D9" i="31"/>
  <c r="C33" i="31"/>
  <c r="C21" i="31"/>
  <c r="C18" i="31"/>
  <c r="C9" i="31"/>
  <c r="D11" i="35"/>
  <c r="D19" i="35"/>
  <c r="D22" i="35"/>
  <c r="D35" i="35"/>
  <c r="C21" i="3"/>
  <c r="C22" i="3"/>
  <c r="C23" i="3"/>
  <c r="C26" i="3"/>
  <c r="C27" i="3"/>
  <c r="C28" i="3"/>
  <c r="C29" i="3"/>
  <c r="C30" i="3"/>
  <c r="C31" i="3"/>
  <c r="C25" i="3"/>
  <c r="C11" i="3"/>
  <c r="C12" i="3"/>
  <c r="C13" i="3"/>
  <c r="C14" i="3"/>
  <c r="C15" i="3"/>
  <c r="C16" i="3"/>
  <c r="C18" i="3"/>
  <c r="C19" i="3"/>
  <c r="C34" i="3"/>
  <c r="C35" i="3"/>
  <c r="C36" i="3"/>
  <c r="F39" i="42"/>
  <c r="B40" i="42"/>
  <c r="B42" i="42"/>
  <c r="B43" i="42"/>
  <c r="F31" i="42"/>
  <c r="C39" i="42"/>
  <c r="D39" i="42"/>
  <c r="C31" i="42"/>
  <c r="D31" i="42"/>
  <c r="E31" i="42"/>
  <c r="C20" i="42"/>
  <c r="C10" i="42" s="1"/>
  <c r="D20" i="42"/>
  <c r="D10" i="42" s="1"/>
  <c r="E20" i="42"/>
  <c r="F20" i="42"/>
  <c r="F10" i="42" s="1"/>
  <c r="D7" i="49"/>
  <c r="C17" i="51"/>
  <c r="C20" i="51"/>
  <c r="C33" i="51"/>
  <c r="C32" i="51" s="1"/>
  <c r="D17" i="51"/>
  <c r="D20" i="51"/>
  <c r="B19" i="51"/>
  <c r="B31" i="51"/>
  <c r="B26" i="51"/>
  <c r="B22" i="51"/>
  <c r="B34" i="51"/>
  <c r="B35" i="51"/>
  <c r="B27" i="51"/>
  <c r="B29" i="51"/>
  <c r="B30" i="51"/>
  <c r="B11" i="51"/>
  <c r="B12" i="51"/>
  <c r="B13" i="51"/>
  <c r="B14" i="51"/>
  <c r="B15" i="51"/>
  <c r="B16" i="51"/>
  <c r="B10" i="51"/>
  <c r="D20" i="52"/>
  <c r="B18" i="52"/>
  <c r="B19" i="52"/>
  <c r="C16" i="52"/>
  <c r="D16" i="52"/>
  <c r="B15" i="52"/>
  <c r="B14" i="52"/>
  <c r="C12" i="52"/>
  <c r="D12" i="52"/>
  <c r="B8" i="54"/>
  <c r="B10" i="54"/>
  <c r="B12" i="54"/>
  <c r="B14" i="54"/>
  <c r="B16" i="54"/>
  <c r="C8" i="54"/>
  <c r="C10" i="54"/>
  <c r="C12" i="54"/>
  <c r="C14" i="54"/>
  <c r="C16" i="54"/>
  <c r="F11" i="6"/>
  <c r="F19" i="6"/>
  <c r="F22" i="6"/>
  <c r="F35" i="6"/>
  <c r="F39" i="6"/>
  <c r="D11" i="6"/>
  <c r="D19" i="6"/>
  <c r="D22" i="6"/>
  <c r="D35" i="6"/>
  <c r="D34" i="6" s="1"/>
  <c r="D39" i="6"/>
  <c r="B12" i="6"/>
  <c r="B13" i="6"/>
  <c r="B14" i="6"/>
  <c r="B15" i="6"/>
  <c r="B16" i="6"/>
  <c r="B17" i="6"/>
  <c r="B18" i="6"/>
  <c r="B20" i="6"/>
  <c r="B21" i="6"/>
  <c r="B23" i="6"/>
  <c r="B24" i="6"/>
  <c r="B25" i="6"/>
  <c r="B27" i="6"/>
  <c r="B28" i="6"/>
  <c r="B29" i="6"/>
  <c r="B30" i="6"/>
  <c r="B31" i="6"/>
  <c r="B32" i="6"/>
  <c r="B33" i="6"/>
  <c r="B36" i="6"/>
  <c r="B37" i="6"/>
  <c r="B38" i="6"/>
  <c r="B40" i="6"/>
  <c r="B39" i="6" s="1"/>
  <c r="G33" i="7"/>
  <c r="D37" i="7"/>
  <c r="B37" i="7" s="1"/>
  <c r="C21" i="7"/>
  <c r="C22" i="7"/>
  <c r="C23" i="7"/>
  <c r="C26" i="7"/>
  <c r="C27" i="7"/>
  <c r="C28" i="7"/>
  <c r="C29" i="7"/>
  <c r="C30" i="7"/>
  <c r="C31" i="7"/>
  <c r="C25" i="7"/>
  <c r="B22" i="7"/>
  <c r="B25" i="7"/>
  <c r="B26" i="7"/>
  <c r="B27" i="7"/>
  <c r="B29" i="7"/>
  <c r="B30" i="7"/>
  <c r="B31" i="7"/>
  <c r="E9" i="7"/>
  <c r="G9" i="7"/>
  <c r="E17" i="7"/>
  <c r="G17" i="7"/>
  <c r="E20" i="7"/>
  <c r="G20" i="7"/>
  <c r="E33" i="7"/>
  <c r="C33" i="7" s="1"/>
  <c r="G37" i="7"/>
  <c r="D9" i="7"/>
  <c r="D17" i="7"/>
  <c r="D20" i="7"/>
  <c r="D33" i="7"/>
  <c r="D32" i="7" s="1"/>
  <c r="F9" i="7"/>
  <c r="F17" i="7"/>
  <c r="F20" i="7"/>
  <c r="F33" i="7"/>
  <c r="F32" i="7" s="1"/>
  <c r="B10" i="7"/>
  <c r="C10" i="7"/>
  <c r="B11" i="7"/>
  <c r="C11" i="7"/>
  <c r="B12" i="7"/>
  <c r="C12" i="7"/>
  <c r="B13" i="7"/>
  <c r="C13" i="7"/>
  <c r="B14" i="7"/>
  <c r="C14" i="7"/>
  <c r="B15" i="7"/>
  <c r="C15" i="7"/>
  <c r="C16" i="7"/>
  <c r="C18" i="7"/>
  <c r="B19" i="7"/>
  <c r="C19" i="7"/>
  <c r="B34" i="7"/>
  <c r="C34" i="7"/>
  <c r="B35" i="7"/>
  <c r="C35" i="7"/>
  <c r="B36" i="7"/>
  <c r="C36" i="7"/>
  <c r="B38" i="7"/>
  <c r="C38" i="7"/>
  <c r="B37" i="13"/>
  <c r="B35" i="13"/>
  <c r="B34" i="13"/>
  <c r="B33" i="13"/>
  <c r="B30" i="13"/>
  <c r="B29" i="13"/>
  <c r="B28" i="13"/>
  <c r="B27" i="13"/>
  <c r="B26" i="13"/>
  <c r="B25" i="13"/>
  <c r="B24" i="13"/>
  <c r="B22" i="13"/>
  <c r="B21" i="13"/>
  <c r="B20" i="13"/>
  <c r="B17" i="13"/>
  <c r="B18" i="13"/>
  <c r="B15" i="13"/>
  <c r="B14" i="13"/>
  <c r="B13" i="13"/>
  <c r="B12" i="13"/>
  <c r="B11" i="13"/>
  <c r="B10" i="13"/>
  <c r="C19" i="13"/>
  <c r="D19" i="13"/>
  <c r="E19" i="13"/>
  <c r="D16" i="13"/>
  <c r="C16" i="13"/>
  <c r="C8" i="13"/>
  <c r="C32" i="13"/>
  <c r="C36" i="13"/>
  <c r="D32" i="13"/>
  <c r="D36" i="13"/>
  <c r="E8" i="13"/>
  <c r="E32" i="13"/>
  <c r="E31" i="13" s="1"/>
  <c r="F34" i="42"/>
  <c r="B35" i="32"/>
  <c r="B34" i="32" s="1"/>
  <c r="B36" i="13"/>
  <c r="G17" i="55"/>
  <c r="O17" i="55"/>
  <c r="N19" i="27"/>
  <c r="C37" i="7"/>
  <c r="D34" i="42"/>
  <c r="E34" i="42"/>
  <c r="C34" i="42"/>
  <c r="H33" i="25"/>
  <c r="B12" i="42"/>
  <c r="F13" i="42" s="1"/>
  <c r="T15" i="55"/>
  <c r="T12" i="55"/>
  <c r="J13" i="55"/>
  <c r="E32" i="7"/>
  <c r="B33" i="7"/>
  <c r="C17" i="3"/>
  <c r="N15" i="55"/>
  <c r="F32" i="26"/>
  <c r="C7" i="49"/>
  <c r="F7" i="49"/>
  <c r="B9" i="51"/>
  <c r="C16" i="31"/>
  <c r="K20" i="25"/>
  <c r="K20" i="27" s="1"/>
  <c r="B38" i="2"/>
  <c r="B17" i="3"/>
  <c r="C15" i="42"/>
  <c r="E15" i="42"/>
  <c r="F29" i="42"/>
  <c r="E13" i="42"/>
  <c r="T10" i="55"/>
  <c r="T13" i="55"/>
  <c r="B21" i="31"/>
  <c r="D8" i="31"/>
  <c r="D7" i="29"/>
  <c r="C31" i="31"/>
  <c r="N22" i="27"/>
  <c r="B30" i="26"/>
  <c r="F32" i="24" s="1"/>
  <c r="H20" i="26"/>
  <c r="P9" i="27"/>
  <c r="L32" i="27"/>
  <c r="K11" i="27"/>
  <c r="J33" i="27"/>
  <c r="K9" i="25"/>
  <c r="N32" i="25"/>
  <c r="J32" i="27"/>
  <c r="B43" i="4"/>
  <c r="B46" i="4"/>
  <c r="B45" i="4"/>
  <c r="E32" i="3"/>
  <c r="D28" i="54"/>
  <c r="B17" i="51"/>
  <c r="D19" i="42"/>
  <c r="B34" i="42"/>
  <c r="D15" i="42"/>
  <c r="B15" i="42" s="1"/>
  <c r="D29" i="42"/>
  <c r="C26" i="42"/>
  <c r="B44" i="42"/>
  <c r="C45" i="42" s="1"/>
  <c r="E26" i="42"/>
  <c r="F26" i="42"/>
  <c r="B16" i="42"/>
  <c r="D17" i="42" s="1"/>
  <c r="C19" i="42"/>
  <c r="B19" i="42" s="1"/>
  <c r="C13" i="42"/>
  <c r="D13" i="42"/>
  <c r="P12" i="55"/>
  <c r="P15" i="55"/>
  <c r="J20" i="55"/>
  <c r="P13" i="55"/>
  <c r="P11" i="55"/>
  <c r="J11" i="55"/>
  <c r="H19" i="55"/>
  <c r="J10" i="55"/>
  <c r="J12" i="55"/>
  <c r="H18" i="55"/>
  <c r="H20" i="55"/>
  <c r="D45" i="42"/>
  <c r="F45" i="42"/>
  <c r="E17" i="42"/>
  <c r="B18" i="2" l="1"/>
  <c r="B16" i="2"/>
  <c r="B14" i="2"/>
  <c r="B44" i="36"/>
  <c r="B46" i="36"/>
  <c r="B45" i="36"/>
  <c r="P8" i="26"/>
  <c r="N11" i="27"/>
  <c r="E10" i="27"/>
  <c r="D23" i="54"/>
  <c r="E45" i="42"/>
  <c r="T18" i="55"/>
  <c r="T17" i="55" s="1"/>
  <c r="L23" i="55"/>
  <c r="L17" i="55"/>
  <c r="L12" i="55"/>
  <c r="L9" i="55" s="1"/>
  <c r="F10" i="35"/>
  <c r="B35" i="34"/>
  <c r="B34" i="34" s="1"/>
  <c r="D34" i="34"/>
  <c r="D10" i="34" s="1"/>
  <c r="B22" i="34"/>
  <c r="B32" i="30"/>
  <c r="C7" i="30"/>
  <c r="D31" i="31"/>
  <c r="D7" i="31" s="1"/>
  <c r="C7" i="29"/>
  <c r="D32" i="26"/>
  <c r="P32" i="27"/>
  <c r="M32" i="27"/>
  <c r="L33" i="27"/>
  <c r="D33" i="26"/>
  <c r="G32" i="27"/>
  <c r="G33" i="27"/>
  <c r="J8" i="26"/>
  <c r="D20" i="26"/>
  <c r="J20" i="27"/>
  <c r="B22" i="26"/>
  <c r="F24" i="24" s="1"/>
  <c r="E17" i="27"/>
  <c r="N9" i="26"/>
  <c r="N8" i="26" s="1"/>
  <c r="D24" i="24"/>
  <c r="B20" i="25"/>
  <c r="B8" i="25" s="1"/>
  <c r="P8" i="25"/>
  <c r="L8" i="25"/>
  <c r="N20" i="25"/>
  <c r="K19" i="27"/>
  <c r="N9" i="25"/>
  <c r="B26" i="27"/>
  <c r="H9" i="25"/>
  <c r="B14" i="25"/>
  <c r="D16" i="24" s="1"/>
  <c r="B16" i="24" s="1"/>
  <c r="D14" i="27"/>
  <c r="D32" i="25"/>
  <c r="D32" i="27" s="1"/>
  <c r="F33" i="27"/>
  <c r="C33" i="25"/>
  <c r="B33" i="25" s="1"/>
  <c r="E19" i="27"/>
  <c r="E11" i="27"/>
  <c r="F8" i="25"/>
  <c r="B16" i="13"/>
  <c r="F34" i="6"/>
  <c r="B19" i="6"/>
  <c r="C9" i="7"/>
  <c r="B11" i="6"/>
  <c r="C33" i="3"/>
  <c r="C32" i="3" s="1"/>
  <c r="B36" i="2"/>
  <c r="F35" i="2"/>
  <c r="F34" i="2" s="1"/>
  <c r="B20" i="2"/>
  <c r="B17" i="2"/>
  <c r="D35" i="2"/>
  <c r="C20" i="3"/>
  <c r="C8" i="3" s="1"/>
  <c r="B21" i="2"/>
  <c r="E8" i="3"/>
  <c r="B13" i="2"/>
  <c r="J23" i="55"/>
  <c r="J19" i="55"/>
  <c r="E17" i="55"/>
  <c r="C17" i="55"/>
  <c r="R10" i="55"/>
  <c r="R15" i="55"/>
  <c r="R12" i="55"/>
  <c r="P9" i="55"/>
  <c r="C9" i="55"/>
  <c r="D12" i="55" s="1"/>
  <c r="E9" i="55"/>
  <c r="F10" i="55" s="1"/>
  <c r="H12" i="55"/>
  <c r="H13" i="55"/>
  <c r="H15" i="55"/>
  <c r="H11" i="55"/>
  <c r="F10" i="32"/>
  <c r="D21" i="54"/>
  <c r="C29" i="54"/>
  <c r="D8" i="51"/>
  <c r="B33" i="51"/>
  <c r="B32" i="51" s="1"/>
  <c r="C8" i="51"/>
  <c r="B7" i="49"/>
  <c r="C29" i="42"/>
  <c r="E29" i="42"/>
  <c r="E32" i="42"/>
  <c r="D32" i="42"/>
  <c r="F32" i="42"/>
  <c r="C32" i="42"/>
  <c r="E10" i="42"/>
  <c r="B11" i="35"/>
  <c r="B22" i="35"/>
  <c r="G34" i="34"/>
  <c r="B19" i="34"/>
  <c r="G35" i="34"/>
  <c r="G12" i="34"/>
  <c r="B11" i="34"/>
  <c r="G38" i="34"/>
  <c r="G11" i="34"/>
  <c r="G21" i="34"/>
  <c r="B22" i="32"/>
  <c r="B11" i="32"/>
  <c r="B10" i="32" s="1"/>
  <c r="D10" i="32"/>
  <c r="B31" i="30"/>
  <c r="B8" i="30"/>
  <c r="C32" i="31"/>
  <c r="B9" i="31"/>
  <c r="B10" i="31"/>
  <c r="D32" i="31"/>
  <c r="B19" i="29"/>
  <c r="B18" i="31"/>
  <c r="N33" i="27"/>
  <c r="O33" i="27"/>
  <c r="B34" i="26"/>
  <c r="F36" i="24" s="1"/>
  <c r="N32" i="27"/>
  <c r="N34" i="27"/>
  <c r="C20" i="26"/>
  <c r="N20" i="27"/>
  <c r="O8" i="26"/>
  <c r="N17" i="27"/>
  <c r="C10" i="27"/>
  <c r="K32" i="27"/>
  <c r="K34" i="27"/>
  <c r="K33" i="27"/>
  <c r="M8" i="26"/>
  <c r="D17" i="26"/>
  <c r="B17" i="26" s="1"/>
  <c r="M17" i="27"/>
  <c r="K8" i="26"/>
  <c r="L17" i="27"/>
  <c r="B19" i="26"/>
  <c r="F21" i="24" s="1"/>
  <c r="B11" i="26"/>
  <c r="F13" i="24" s="1"/>
  <c r="M9" i="27"/>
  <c r="M8" i="27" s="1"/>
  <c r="C9" i="26"/>
  <c r="C11" i="27"/>
  <c r="L9" i="27"/>
  <c r="C33" i="26"/>
  <c r="I33" i="27"/>
  <c r="I8" i="26"/>
  <c r="H34" i="27"/>
  <c r="H33" i="27"/>
  <c r="H9" i="26"/>
  <c r="H8" i="26" s="1"/>
  <c r="D9" i="26"/>
  <c r="H11" i="27"/>
  <c r="D34" i="27"/>
  <c r="E32" i="27"/>
  <c r="C22" i="27"/>
  <c r="G8" i="26"/>
  <c r="E20" i="26"/>
  <c r="E20" i="27" s="1"/>
  <c r="C30" i="27"/>
  <c r="F20" i="27"/>
  <c r="E30" i="27"/>
  <c r="E22" i="27"/>
  <c r="C17" i="27"/>
  <c r="F17" i="27"/>
  <c r="F9" i="27"/>
  <c r="E9" i="26"/>
  <c r="G9" i="27"/>
  <c r="B34" i="25"/>
  <c r="D36" i="24" s="1"/>
  <c r="D35" i="24" s="1"/>
  <c r="D34" i="24" s="1"/>
  <c r="M33" i="27"/>
  <c r="P33" i="27"/>
  <c r="B30" i="25"/>
  <c r="B30" i="27" s="1"/>
  <c r="O8" i="25"/>
  <c r="O20" i="27"/>
  <c r="P20" i="27"/>
  <c r="C20" i="27"/>
  <c r="B19" i="25"/>
  <c r="D21" i="24" s="1"/>
  <c r="D19" i="24" s="1"/>
  <c r="C19" i="27"/>
  <c r="O9" i="27"/>
  <c r="O8" i="27" s="1"/>
  <c r="B11" i="25"/>
  <c r="C9" i="25"/>
  <c r="M8" i="25"/>
  <c r="I20" i="27"/>
  <c r="I32" i="27"/>
  <c r="H32" i="25"/>
  <c r="H32" i="27" s="1"/>
  <c r="C32" i="25"/>
  <c r="H20" i="25"/>
  <c r="B31" i="25"/>
  <c r="D20" i="25"/>
  <c r="H20" i="27"/>
  <c r="H17" i="25"/>
  <c r="I8" i="25"/>
  <c r="H19" i="27"/>
  <c r="D17" i="25"/>
  <c r="B17" i="25" s="1"/>
  <c r="J8" i="25"/>
  <c r="J9" i="27"/>
  <c r="J8" i="27" s="1"/>
  <c r="D9" i="25"/>
  <c r="D11" i="27"/>
  <c r="E33" i="27"/>
  <c r="E34" i="27"/>
  <c r="B29" i="25"/>
  <c r="G20" i="27"/>
  <c r="D19" i="27"/>
  <c r="E9" i="25"/>
  <c r="E8" i="25" s="1"/>
  <c r="G8" i="25"/>
  <c r="B19" i="13"/>
  <c r="B8" i="13"/>
  <c r="F10" i="6"/>
  <c r="G37" i="6" s="1"/>
  <c r="B35" i="6"/>
  <c r="B34" i="6" s="1"/>
  <c r="B22" i="6"/>
  <c r="D10" i="6"/>
  <c r="E32" i="6" s="1"/>
  <c r="E35" i="6"/>
  <c r="C20" i="7"/>
  <c r="F8" i="7"/>
  <c r="B17" i="7"/>
  <c r="E8" i="7"/>
  <c r="C17" i="7"/>
  <c r="B20" i="7"/>
  <c r="G8" i="3"/>
  <c r="F11" i="2"/>
  <c r="C9" i="3"/>
  <c r="F8" i="3"/>
  <c r="B37" i="2"/>
  <c r="F22" i="2"/>
  <c r="B9" i="3"/>
  <c r="D19" i="2"/>
  <c r="D11" i="2"/>
  <c r="D34" i="2"/>
  <c r="D32" i="3"/>
  <c r="D8" i="3" s="1"/>
  <c r="D22" i="2"/>
  <c r="B29" i="2"/>
  <c r="B20" i="3"/>
  <c r="B15" i="2"/>
  <c r="B26" i="42"/>
  <c r="G11" i="6"/>
  <c r="D13" i="24"/>
  <c r="B45" i="42"/>
  <c r="G21" i="35"/>
  <c r="B19" i="2"/>
  <c r="B32" i="13"/>
  <c r="B31" i="13" s="1"/>
  <c r="C19" i="31"/>
  <c r="C7" i="31" s="1"/>
  <c r="B19" i="35"/>
  <c r="J17" i="55"/>
  <c r="P17" i="27"/>
  <c r="B29" i="54"/>
  <c r="C7" i="75"/>
  <c r="G22" i="34"/>
  <c r="G24" i="34"/>
  <c r="G19" i="34"/>
  <c r="G32" i="34"/>
  <c r="G36" i="34"/>
  <c r="G13" i="34"/>
  <c r="G19" i="35"/>
  <c r="T9" i="55"/>
  <c r="D31" i="13"/>
  <c r="D7" i="13" s="1"/>
  <c r="C31" i="13"/>
  <c r="C7" i="13" s="1"/>
  <c r="G32" i="7"/>
  <c r="B20" i="51"/>
  <c r="B20" i="52"/>
  <c r="I9" i="27"/>
  <c r="L8" i="26"/>
  <c r="C34" i="27"/>
  <c r="H22" i="27"/>
  <c r="F19" i="2"/>
  <c r="B12" i="2"/>
  <c r="B33" i="3"/>
  <c r="B32" i="3" s="1"/>
  <c r="B10" i="52"/>
  <c r="B10" i="44"/>
  <c r="B12" i="52"/>
  <c r="B16" i="52"/>
  <c r="B11" i="52"/>
  <c r="D8" i="52"/>
  <c r="C8" i="52"/>
  <c r="K9" i="27"/>
  <c r="K8" i="25"/>
  <c r="F12" i="24"/>
  <c r="B8" i="31"/>
  <c r="P23" i="55"/>
  <c r="P19" i="55"/>
  <c r="B32" i="7"/>
  <c r="D8" i="7"/>
  <c r="J9" i="55"/>
  <c r="B32" i="42"/>
  <c r="N9" i="27"/>
  <c r="N8" i="25"/>
  <c r="F15" i="55"/>
  <c r="F11" i="55"/>
  <c r="F13" i="55"/>
  <c r="F12" i="55"/>
  <c r="G24" i="35"/>
  <c r="G34" i="35"/>
  <c r="G13" i="35"/>
  <c r="G22" i="35"/>
  <c r="G35" i="35"/>
  <c r="G32" i="35"/>
  <c r="G12" i="35"/>
  <c r="G11" i="35"/>
  <c r="G36" i="35"/>
  <c r="C32" i="26"/>
  <c r="F8" i="26"/>
  <c r="F32" i="27"/>
  <c r="D34" i="35"/>
  <c r="D28" i="24"/>
  <c r="G16" i="34"/>
  <c r="H23" i="55"/>
  <c r="H17" i="55" s="1"/>
  <c r="B9" i="7"/>
  <c r="E7" i="13"/>
  <c r="B39" i="42"/>
  <c r="B29" i="31"/>
  <c r="N10" i="27"/>
  <c r="B19" i="30"/>
  <c r="B43" i="8"/>
  <c r="B44" i="8"/>
  <c r="B42" i="8"/>
  <c r="B45" i="8"/>
  <c r="B32" i="29"/>
  <c r="B33" i="31"/>
  <c r="B10" i="25"/>
  <c r="D10" i="27"/>
  <c r="D7" i="30"/>
  <c r="B20" i="42"/>
  <c r="B7" i="44"/>
  <c r="G23" i="6" l="1"/>
  <c r="G15" i="6"/>
  <c r="B35" i="2"/>
  <c r="B34" i="2" s="1"/>
  <c r="B11" i="2"/>
  <c r="B22" i="2"/>
  <c r="P8" i="27"/>
  <c r="K8" i="27"/>
  <c r="D33" i="27"/>
  <c r="B33" i="26"/>
  <c r="B33" i="27" s="1"/>
  <c r="B9" i="26"/>
  <c r="B8" i="51"/>
  <c r="D22" i="55"/>
  <c r="F23" i="55"/>
  <c r="D23" i="55"/>
  <c r="D10" i="55"/>
  <c r="D11" i="55"/>
  <c r="D15" i="55"/>
  <c r="D13" i="55"/>
  <c r="D9" i="55" s="1"/>
  <c r="G28" i="35"/>
  <c r="G16" i="35"/>
  <c r="E36" i="34"/>
  <c r="E11" i="34"/>
  <c r="E32" i="34"/>
  <c r="E33" i="34"/>
  <c r="E16" i="34"/>
  <c r="E37" i="34"/>
  <c r="E22" i="34"/>
  <c r="E24" i="34"/>
  <c r="E15" i="34"/>
  <c r="E34" i="34"/>
  <c r="E14" i="34"/>
  <c r="E18" i="34"/>
  <c r="E13" i="34"/>
  <c r="E19" i="34"/>
  <c r="E17" i="34"/>
  <c r="B10" i="34"/>
  <c r="C37" i="34" s="1"/>
  <c r="C18" i="32"/>
  <c r="C29" i="32"/>
  <c r="G40" i="32"/>
  <c r="G37" i="32"/>
  <c r="E18" i="32"/>
  <c r="E17" i="32"/>
  <c r="B19" i="31"/>
  <c r="B20" i="26"/>
  <c r="D20" i="27"/>
  <c r="F22" i="24"/>
  <c r="B24" i="24"/>
  <c r="B22" i="27"/>
  <c r="B13" i="24"/>
  <c r="H9" i="27"/>
  <c r="B14" i="27"/>
  <c r="B32" i="25"/>
  <c r="N8" i="27"/>
  <c r="L8" i="27"/>
  <c r="I8" i="27"/>
  <c r="H8" i="25"/>
  <c r="H17" i="27"/>
  <c r="B34" i="27"/>
  <c r="D32" i="24"/>
  <c r="B32" i="24" s="1"/>
  <c r="G8" i="27"/>
  <c r="F8" i="27"/>
  <c r="B21" i="24"/>
  <c r="B19" i="24" s="1"/>
  <c r="B7" i="13"/>
  <c r="G25" i="6"/>
  <c r="G22" i="6"/>
  <c r="G32" i="6"/>
  <c r="G21" i="6"/>
  <c r="G34" i="6"/>
  <c r="G40" i="6"/>
  <c r="G13" i="6"/>
  <c r="G28" i="6"/>
  <c r="G17" i="6"/>
  <c r="G29" i="6"/>
  <c r="G38" i="6"/>
  <c r="G14" i="6"/>
  <c r="G19" i="6"/>
  <c r="G35" i="6"/>
  <c r="G12" i="6"/>
  <c r="G16" i="6"/>
  <c r="G36" i="6"/>
  <c r="G39" i="6"/>
  <c r="G24" i="6"/>
  <c r="G20" i="6"/>
  <c r="G18" i="6"/>
  <c r="E36" i="6"/>
  <c r="B10" i="6"/>
  <c r="C16" i="6" s="1"/>
  <c r="E16" i="6"/>
  <c r="E24" i="6"/>
  <c r="E34" i="6"/>
  <c r="E33" i="6"/>
  <c r="E40" i="6"/>
  <c r="E14" i="6"/>
  <c r="E21" i="6"/>
  <c r="E11" i="6"/>
  <c r="E27" i="6"/>
  <c r="E18" i="6"/>
  <c r="F10" i="2"/>
  <c r="G35" i="2" s="1"/>
  <c r="D10" i="2"/>
  <c r="E15" i="2" s="1"/>
  <c r="D20" i="55"/>
  <c r="D18" i="55"/>
  <c r="D19" i="55"/>
  <c r="F20" i="55"/>
  <c r="F19" i="55"/>
  <c r="F18" i="55"/>
  <c r="R9" i="55"/>
  <c r="H9" i="55"/>
  <c r="G34" i="32"/>
  <c r="G21" i="32"/>
  <c r="G13" i="32"/>
  <c r="G19" i="32"/>
  <c r="G39" i="32"/>
  <c r="G12" i="32"/>
  <c r="G17" i="32"/>
  <c r="G36" i="32"/>
  <c r="G25" i="32"/>
  <c r="G35" i="32"/>
  <c r="G11" i="32"/>
  <c r="E22" i="32"/>
  <c r="E13" i="32"/>
  <c r="E20" i="32"/>
  <c r="C11" i="32"/>
  <c r="C37" i="32"/>
  <c r="C39" i="32"/>
  <c r="E31" i="32"/>
  <c r="E15" i="32"/>
  <c r="E21" i="32"/>
  <c r="E34" i="32"/>
  <c r="E40" i="32"/>
  <c r="E35" i="32"/>
  <c r="E36" i="32"/>
  <c r="E39" i="32"/>
  <c r="E11" i="32"/>
  <c r="E28" i="32"/>
  <c r="E19" i="32"/>
  <c r="D29" i="54"/>
  <c r="B8" i="52"/>
  <c r="B10" i="35"/>
  <c r="C31" i="35" s="1"/>
  <c r="G10" i="34"/>
  <c r="E12" i="34"/>
  <c r="E28" i="34"/>
  <c r="E31" i="34"/>
  <c r="E21" i="34"/>
  <c r="E29" i="34"/>
  <c r="E35" i="34"/>
  <c r="E12" i="32"/>
  <c r="E33" i="32"/>
  <c r="E24" i="32"/>
  <c r="E16" i="32"/>
  <c r="E32" i="32"/>
  <c r="C33" i="27"/>
  <c r="D8" i="26"/>
  <c r="B19" i="27"/>
  <c r="B11" i="27"/>
  <c r="C9" i="27"/>
  <c r="D9" i="27"/>
  <c r="E8" i="26"/>
  <c r="E9" i="27"/>
  <c r="E8" i="27" s="1"/>
  <c r="B17" i="27"/>
  <c r="B31" i="27"/>
  <c r="D33" i="24"/>
  <c r="B33" i="24" s="1"/>
  <c r="D17" i="27"/>
  <c r="D31" i="24"/>
  <c r="B31" i="24" s="1"/>
  <c r="B29" i="27"/>
  <c r="B20" i="27"/>
  <c r="E31" i="6"/>
  <c r="E30" i="6"/>
  <c r="E17" i="6"/>
  <c r="E15" i="6"/>
  <c r="E20" i="6"/>
  <c r="E37" i="6"/>
  <c r="E12" i="6"/>
  <c r="E39" i="6"/>
  <c r="E29" i="6"/>
  <c r="E38" i="6"/>
  <c r="E28" i="6"/>
  <c r="E13" i="6"/>
  <c r="E19" i="6"/>
  <c r="E22" i="6"/>
  <c r="B8" i="7"/>
  <c r="G32" i="2"/>
  <c r="B8" i="3"/>
  <c r="G10" i="35"/>
  <c r="G8" i="7"/>
  <c r="C32" i="7"/>
  <c r="C8" i="7" s="1"/>
  <c r="F8" i="56"/>
  <c r="C32" i="27"/>
  <c r="B32" i="26"/>
  <c r="B32" i="27" s="1"/>
  <c r="C8" i="26"/>
  <c r="F43" i="42"/>
  <c r="D43" i="42"/>
  <c r="E43" i="42"/>
  <c r="C43" i="42"/>
  <c r="B29" i="42"/>
  <c r="B28" i="24"/>
  <c r="F9" i="55"/>
  <c r="F19" i="24"/>
  <c r="F11" i="24"/>
  <c r="C34" i="32"/>
  <c r="C15" i="32"/>
  <c r="C13" i="32"/>
  <c r="C21" i="32"/>
  <c r="C17" i="32"/>
  <c r="C36" i="32"/>
  <c r="C40" i="32"/>
  <c r="C32" i="32"/>
  <c r="C19" i="32"/>
  <c r="C24" i="32"/>
  <c r="C33" i="32"/>
  <c r="C35" i="32"/>
  <c r="C16" i="32"/>
  <c r="C31" i="32"/>
  <c r="C28" i="32"/>
  <c r="C20" i="32"/>
  <c r="C12" i="32"/>
  <c r="C22" i="32"/>
  <c r="D10" i="35"/>
  <c r="B7" i="30"/>
  <c r="F35" i="24"/>
  <c r="B36" i="24"/>
  <c r="D24" i="42"/>
  <c r="C24" i="42"/>
  <c r="E24" i="42"/>
  <c r="F24" i="42"/>
  <c r="B10" i="42"/>
  <c r="D12" i="24"/>
  <c r="B10" i="27"/>
  <c r="B31" i="29"/>
  <c r="B32" i="31"/>
  <c r="P17" i="55"/>
  <c r="C34" i="6" l="1"/>
  <c r="C24" i="6"/>
  <c r="E14" i="2"/>
  <c r="E22" i="2"/>
  <c r="E39" i="2"/>
  <c r="G24" i="2"/>
  <c r="B10" i="2"/>
  <c r="C25" i="2" s="1"/>
  <c r="E27" i="2"/>
  <c r="E18" i="2"/>
  <c r="E38" i="2"/>
  <c r="G17" i="2"/>
  <c r="E13" i="2"/>
  <c r="E37" i="2"/>
  <c r="E20" i="2"/>
  <c r="E11" i="2"/>
  <c r="E36" i="2"/>
  <c r="G22" i="2"/>
  <c r="E16" i="2"/>
  <c r="E30" i="2"/>
  <c r="E32" i="2"/>
  <c r="E29" i="2"/>
  <c r="E19" i="2"/>
  <c r="E34" i="2"/>
  <c r="E21" i="2"/>
  <c r="E40" i="2"/>
  <c r="E28" i="2"/>
  <c r="G12" i="2"/>
  <c r="B8" i="26"/>
  <c r="D17" i="55"/>
  <c r="F17" i="55"/>
  <c r="C33" i="35"/>
  <c r="C22" i="35"/>
  <c r="C37" i="35"/>
  <c r="C13" i="35"/>
  <c r="C34" i="35"/>
  <c r="C29" i="35"/>
  <c r="C24" i="35"/>
  <c r="C12" i="34"/>
  <c r="C19" i="34"/>
  <c r="C24" i="34"/>
  <c r="C15" i="34"/>
  <c r="C33" i="34"/>
  <c r="E10" i="34"/>
  <c r="C16" i="34"/>
  <c r="C28" i="34"/>
  <c r="C21" i="34"/>
  <c r="C32" i="34"/>
  <c r="C34" i="34"/>
  <c r="C22" i="34"/>
  <c r="C18" i="34"/>
  <c r="C35" i="34"/>
  <c r="C17" i="34"/>
  <c r="C14" i="34"/>
  <c r="C13" i="34"/>
  <c r="C38" i="34"/>
  <c r="C36" i="34"/>
  <c r="C29" i="34"/>
  <c r="C31" i="34"/>
  <c r="C11" i="34"/>
  <c r="D8" i="27"/>
  <c r="H8" i="27"/>
  <c r="C8" i="27"/>
  <c r="C21" i="6"/>
  <c r="C27" i="6"/>
  <c r="C14" i="6"/>
  <c r="C37" i="6"/>
  <c r="C13" i="6"/>
  <c r="C15" i="6"/>
  <c r="G10" i="6"/>
  <c r="C17" i="6"/>
  <c r="C18" i="6"/>
  <c r="C33" i="6"/>
  <c r="C32" i="6"/>
  <c r="C36" i="6"/>
  <c r="C12" i="6"/>
  <c r="C39" i="6"/>
  <c r="C22" i="6"/>
  <c r="C35" i="6"/>
  <c r="C25" i="6"/>
  <c r="C11" i="6"/>
  <c r="C31" i="6"/>
  <c r="C40" i="6"/>
  <c r="C23" i="6"/>
  <c r="C20" i="6"/>
  <c r="C19" i="6"/>
  <c r="C30" i="6"/>
  <c r="C29" i="6"/>
  <c r="C28" i="6"/>
  <c r="C38" i="6"/>
  <c r="E10" i="6"/>
  <c r="G16" i="2"/>
  <c r="G25" i="2"/>
  <c r="G15" i="2"/>
  <c r="G13" i="2"/>
  <c r="G18" i="2"/>
  <c r="G23" i="2"/>
  <c r="G37" i="2"/>
  <c r="G14" i="2"/>
  <c r="G21" i="2"/>
  <c r="G36" i="2"/>
  <c r="G29" i="2"/>
  <c r="G20" i="2"/>
  <c r="G34" i="2"/>
  <c r="G11" i="2"/>
  <c r="G38" i="2"/>
  <c r="G19" i="2"/>
  <c r="E17" i="2"/>
  <c r="E12" i="2"/>
  <c r="E31" i="2"/>
  <c r="E33" i="2"/>
  <c r="E24" i="2"/>
  <c r="E10" i="32"/>
  <c r="G10" i="32"/>
  <c r="E8" i="56"/>
  <c r="C19" i="35"/>
  <c r="C38" i="35"/>
  <c r="C15" i="35"/>
  <c r="C28" i="35"/>
  <c r="C18" i="35"/>
  <c r="C21" i="35"/>
  <c r="C14" i="35"/>
  <c r="C16" i="35"/>
  <c r="C12" i="35"/>
  <c r="C36" i="35"/>
  <c r="C17" i="35"/>
  <c r="C32" i="35"/>
  <c r="C35" i="35"/>
  <c r="C11" i="35"/>
  <c r="E34" i="35"/>
  <c r="D22" i="24"/>
  <c r="B24" i="42"/>
  <c r="C10" i="32"/>
  <c r="E18" i="35"/>
  <c r="E17" i="35"/>
  <c r="C14" i="2"/>
  <c r="C30" i="2"/>
  <c r="C20" i="2"/>
  <c r="C32" i="2"/>
  <c r="C29" i="2"/>
  <c r="C16" i="2"/>
  <c r="C31" i="2"/>
  <c r="C13" i="2"/>
  <c r="C33" i="2"/>
  <c r="C21" i="2"/>
  <c r="C36" i="2"/>
  <c r="C35" i="2"/>
  <c r="C19" i="2"/>
  <c r="B12" i="24"/>
  <c r="D11" i="24"/>
  <c r="F34" i="24"/>
  <c r="F10" i="24" s="1"/>
  <c r="B31" i="31"/>
  <c r="B7" i="31" s="1"/>
  <c r="B7" i="29"/>
  <c r="C11" i="42"/>
  <c r="D11" i="42"/>
  <c r="F11" i="42"/>
  <c r="E11" i="42"/>
  <c r="C22" i="2"/>
  <c r="B9" i="27"/>
  <c r="B8" i="27" s="1"/>
  <c r="B35" i="24"/>
  <c r="E13" i="35"/>
  <c r="E33" i="35"/>
  <c r="E15" i="35"/>
  <c r="E37" i="35"/>
  <c r="E31" i="35"/>
  <c r="E19" i="35"/>
  <c r="E21" i="35"/>
  <c r="E32" i="35"/>
  <c r="E16" i="35"/>
  <c r="E36" i="35"/>
  <c r="E12" i="35"/>
  <c r="E28" i="35"/>
  <c r="E22" i="35"/>
  <c r="E29" i="35"/>
  <c r="E11" i="35"/>
  <c r="E14" i="35"/>
  <c r="E24" i="35"/>
  <c r="E35" i="35"/>
  <c r="C30" i="42"/>
  <c r="F30" i="42"/>
  <c r="E30" i="42"/>
  <c r="D30" i="42"/>
  <c r="B22" i="24"/>
  <c r="E35" i="2" l="1"/>
  <c r="C38" i="2"/>
  <c r="C37" i="2"/>
  <c r="C40" i="2"/>
  <c r="C27" i="2"/>
  <c r="C15" i="2"/>
  <c r="C18" i="2"/>
  <c r="C39" i="2"/>
  <c r="E10" i="2"/>
  <c r="C34" i="2"/>
  <c r="C11" i="2"/>
  <c r="C28" i="2"/>
  <c r="C12" i="2"/>
  <c r="C23" i="2"/>
  <c r="C17" i="2"/>
  <c r="C24" i="2"/>
  <c r="C10" i="35"/>
  <c r="C10" i="34"/>
  <c r="C10" i="6"/>
  <c r="G10" i="2"/>
  <c r="G35" i="24"/>
  <c r="G38" i="24"/>
  <c r="B11" i="42"/>
  <c r="C8" i="56"/>
  <c r="D10" i="24"/>
  <c r="E15" i="24" s="1"/>
  <c r="B11" i="24"/>
  <c r="C10" i="2"/>
  <c r="G16" i="24"/>
  <c r="G13" i="24"/>
  <c r="G32" i="24"/>
  <c r="G24" i="24"/>
  <c r="G22" i="24"/>
  <c r="G21" i="24"/>
  <c r="G36" i="24"/>
  <c r="G12" i="24"/>
  <c r="B30" i="42"/>
  <c r="E10" i="35"/>
  <c r="G34" i="24"/>
  <c r="G19" i="24"/>
  <c r="B34" i="24"/>
  <c r="G11" i="24"/>
  <c r="E11" i="24" l="1"/>
  <c r="B8" i="56"/>
  <c r="B10" i="24"/>
  <c r="G10" i="24"/>
  <c r="E36" i="24"/>
  <c r="E24" i="24"/>
  <c r="E33" i="24"/>
  <c r="E31" i="24"/>
  <c r="E16" i="24"/>
  <c r="E35" i="24"/>
  <c r="E32" i="24"/>
  <c r="E13" i="24"/>
  <c r="E21" i="24"/>
  <c r="E34" i="24"/>
  <c r="E19" i="24"/>
  <c r="E28" i="24"/>
  <c r="E12" i="24"/>
  <c r="E22" i="24"/>
  <c r="C15" i="24" l="1"/>
  <c r="C38" i="24"/>
  <c r="C34" i="24"/>
  <c r="E10" i="24"/>
  <c r="C31" i="24"/>
  <c r="C16" i="24"/>
  <c r="C13" i="24"/>
  <c r="C33" i="24"/>
  <c r="C32" i="24"/>
  <c r="C21" i="24"/>
  <c r="C24" i="24"/>
  <c r="C19" i="24"/>
  <c r="C36" i="24"/>
  <c r="C28" i="24"/>
  <c r="C12" i="24"/>
  <c r="C35" i="24"/>
  <c r="C22" i="24"/>
  <c r="C11" i="24"/>
  <c r="C10" i="24" l="1"/>
</calcChain>
</file>

<file path=xl/sharedStrings.xml><?xml version="1.0" encoding="utf-8"?>
<sst xmlns="http://schemas.openxmlformats.org/spreadsheetml/2006/main" count="1513" uniqueCount="475">
  <si>
    <t xml:space="preserve">                              </t>
  </si>
  <si>
    <t xml:space="preserve">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</si>
  <si>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</t>
  </si>
  <si>
    <t xml:space="preserve">                                     </t>
  </si>
  <si>
    <t xml:space="preserve">                                                                   </t>
  </si>
  <si>
    <t>Непосо-чена група инвал.</t>
  </si>
  <si>
    <t xml:space="preserve">   - с непосочена група инвалидност</t>
  </si>
  <si>
    <t>1.Наборна военна служба след  02.12.1995 г.</t>
  </si>
  <si>
    <t>2.Неработещи майки след  02.12.1995 г.</t>
  </si>
  <si>
    <t>4.Платен и неплатен отпуск за отглеждане на малко дете след 01.01.2000 г.</t>
  </si>
  <si>
    <t>6. Неплатен отпуск за временна неработоспособност след 01.01.2000 г. до 31.12.2002 г.</t>
  </si>
  <si>
    <t>7. Гледане на  дете - инвалид или съпруг/а - инвалид след 01.01.2001 г.</t>
  </si>
  <si>
    <t>8. Мирновременна алтернативна служба след 01.01.2002 г.</t>
  </si>
  <si>
    <t>9. Обезщетение за безработица след 01.01.2002 г.</t>
  </si>
  <si>
    <t>11. Платен и неплатен отпуск за временна неработоспособност  и бременност и раждане след 01.01.2003 г.</t>
  </si>
  <si>
    <t xml:space="preserve">3.Социални пенсии за инвалидност </t>
  </si>
  <si>
    <t>3.Гледане на дете - инвалид  до 16 г. след 01.01.1996 г. до 31.12.2000 г.</t>
  </si>
  <si>
    <t>10. Стаж по чл.10. ал.2. т.6 и 7 от КСО и чл.9. ал.3 т.3 от  КСО</t>
  </si>
  <si>
    <t>Забележка: 1. Наблюдават се само водещите пенсии.</t>
  </si>
  <si>
    <t xml:space="preserve">                       съобразно тяхната структура.</t>
  </si>
  <si>
    <t xml:space="preserve">Производство на хартия, картон и изделия от хартия и картон
</t>
  </si>
  <si>
    <t>Производство на машини и оборудване с общо и специално предназначение; Производство на въоръжение и боеприпаси</t>
  </si>
  <si>
    <t>Пътнически железопътен транспорт, междуселищен; Товарен железопътен транспорт; Складиране на товари и спомагателни дейности в железопътния транспорт</t>
  </si>
  <si>
    <t>Складиране на товари и спомагателни дейности в транспорта (без железопътен транспорт)</t>
  </si>
  <si>
    <t xml:space="preserve">ХУМАННО ЗДРАВЕОПАЗВАНЕ И СОЦИАЛНА РАБОТА /без медицинска сестра, акушерка, рехабилитатор, фелдшер и лаборант, включително главните и старшите/; Ветеринарномедицинска дейност </t>
  </si>
  <si>
    <t>Дейност на болници /без  началник клиника/отделение, медицинска сестра, акушерка, рехабилитатор, фелдшер и лаборант, включително главните и старшите/</t>
  </si>
  <si>
    <t xml:space="preserve">                    </t>
  </si>
  <si>
    <t>2.Инвалидност поради трудова злополука и професионална болест - ЗПЗСК</t>
  </si>
  <si>
    <t xml:space="preserve">1.Инвалидност поради трудова злополука и професионална болест </t>
  </si>
  <si>
    <t>6.ПРОМЯНА НА ВИДА НА ПЕНСИЯТА</t>
  </si>
  <si>
    <t>Осигурителен стаж и възраст - чл. 69</t>
  </si>
  <si>
    <t>Забележка: Наблюдават се само водещите пенсии.</t>
  </si>
  <si>
    <t>Забележка: В броя на новоотпуснатите пенсии са включени преминалите от едно</t>
  </si>
  <si>
    <t xml:space="preserve">                   ТП на НОИ  в друго и възобновените с (без) разпореждане.</t>
  </si>
  <si>
    <t>Забележка: В броя на прекратените пенсии са включени прекратените поради преминаване от едно ТП на НОИ в друго и поради промяна на вида на пенсията.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</si>
  <si>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</si>
  <si>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1.Старост/Поборнически/</t>
  </si>
  <si>
    <t xml:space="preserve">  Видове пенсии </t>
  </si>
  <si>
    <t xml:space="preserve">2.Пенсии за осигурителен стаж и възраст       </t>
  </si>
  <si>
    <t>С осигурителен стаж  I категория</t>
  </si>
  <si>
    <t>С осигурителен стаж  II  категория</t>
  </si>
  <si>
    <t>С осигурителен стаж  III категория</t>
  </si>
  <si>
    <t xml:space="preserve">Със смесен осигурителен стаж </t>
  </si>
  <si>
    <t>1.</t>
  </si>
  <si>
    <t>2.</t>
  </si>
  <si>
    <t>3.</t>
  </si>
  <si>
    <t>4.</t>
  </si>
  <si>
    <t>5.</t>
  </si>
  <si>
    <t>6.</t>
  </si>
  <si>
    <t>над 90%</t>
  </si>
  <si>
    <t>от 71 до 90%</t>
  </si>
  <si>
    <t>от 50 до 70%</t>
  </si>
  <si>
    <t>2.Пенсии за осигурителен стаж и възраст</t>
  </si>
  <si>
    <t xml:space="preserve">1.Инвалидност поради общо заболяване                 </t>
  </si>
  <si>
    <t>1.Инвалидност поради общо заболяване</t>
  </si>
  <si>
    <t>2.Пенсии за военна инвалидност</t>
  </si>
  <si>
    <t xml:space="preserve">1.Инвалидност поради трудова злополука  и професионална болест </t>
  </si>
  <si>
    <t xml:space="preserve">7.Частни занаятчии, търговци и др.                     </t>
  </si>
  <si>
    <t>Възобновени с разпореждане</t>
  </si>
  <si>
    <t xml:space="preserve">4.Инвалидност - общо забол. - ЗПЗСК                 </t>
  </si>
  <si>
    <t xml:space="preserve">3.Пенсии за осигурит. стаж и възраст-ЗПЗСК                                               </t>
  </si>
  <si>
    <t>2.Инвалидност поради трудова злополука  и професионална болест - ЗПЗСК</t>
  </si>
  <si>
    <t>ОБЩО</t>
  </si>
  <si>
    <t>%</t>
  </si>
  <si>
    <t xml:space="preserve">   в т.ч. </t>
  </si>
  <si>
    <t xml:space="preserve">  в т.ч.</t>
  </si>
  <si>
    <t>Новоотпуснати</t>
  </si>
  <si>
    <t>I-ва категория труд</t>
  </si>
  <si>
    <t>II-ра категория труд</t>
  </si>
  <si>
    <t>III-та категория труд</t>
  </si>
  <si>
    <t>Осиг.стаж превърнат в съотн. 1:3</t>
  </si>
  <si>
    <t>Осиг.стаж превърнат в съотн. 1:2</t>
  </si>
  <si>
    <t>Непоказани</t>
  </si>
  <si>
    <t>Брой</t>
  </si>
  <si>
    <t>3.Народни по отм.чл.28</t>
  </si>
  <si>
    <t>4.Народни по чл.30А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</si>
  <si>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</si>
  <si>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</si>
  <si>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</si>
  <si>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</si>
  <si>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</si>
  <si>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 xml:space="preserve">10.Персонални пенсии </t>
  </si>
  <si>
    <t>11.Социални пенсии за старост</t>
  </si>
  <si>
    <t>С осигурителен стаж,  зачитащ се 1 за 3 г.</t>
  </si>
  <si>
    <t>С осигурителен стаж,  зачитащ се 1 за 2 г.</t>
  </si>
  <si>
    <t>Забележка: В състоянието се наблюдават всички лични пенсии за инвалидност, като новоотпуснати се наблюдават само първите пенсии.</t>
  </si>
  <si>
    <t>1.Пенсии за военна инвалидност</t>
  </si>
  <si>
    <t>2.Пенсии за гражданска инвалидност</t>
  </si>
  <si>
    <t>Възобновени без разпореждане</t>
  </si>
  <si>
    <t>3.Социални пенсии за инвалидност</t>
  </si>
  <si>
    <t>в друго  и  поради промяна на вида на пенсията.</t>
  </si>
  <si>
    <t xml:space="preserve">Първи пенсии </t>
  </si>
  <si>
    <t xml:space="preserve">Втори пенсии </t>
  </si>
  <si>
    <t>Трети и четвърти пенсии</t>
  </si>
  <si>
    <t xml:space="preserve">7.Пенсии за частни занаятчии, търговци и др.                     </t>
  </si>
  <si>
    <t>7.Пенсии за старост на частни земеделски стопани</t>
  </si>
  <si>
    <t>% към общия брой</t>
  </si>
  <si>
    <t>в т.ч. получавани повече от една пенсия</t>
  </si>
  <si>
    <t>Смесен осигурителен стаж</t>
  </si>
  <si>
    <t>Относителен дял в % от общия брой на личните пенсионери за осигурителен стаж и възраст</t>
  </si>
  <si>
    <t>%  на загубена трудоспособност</t>
  </si>
  <si>
    <t>1.Инвалидност поради общо заболяване, в т.ч. ЗПЗСК</t>
  </si>
  <si>
    <t xml:space="preserve">   - в т.ч. с намалена работоспособност над 90 %</t>
  </si>
  <si>
    <t xml:space="preserve">   - с намалена работоспособност от 71 до 90 %</t>
  </si>
  <si>
    <t xml:space="preserve">Осигурителен стаж в дни </t>
  </si>
  <si>
    <t>Среден осигурителен стаж в месеци</t>
  </si>
  <si>
    <t xml:space="preserve"> 2.Едно дете</t>
  </si>
  <si>
    <t xml:space="preserve"> 4. Неработоспособен преживял съпруг</t>
  </si>
  <si>
    <t xml:space="preserve"> 5.Нетрудоспособни деца</t>
  </si>
  <si>
    <t xml:space="preserve"> 6.Неработещ родител</t>
  </si>
  <si>
    <t xml:space="preserve"> 7.Родители</t>
  </si>
  <si>
    <t xml:space="preserve"> 8.Други наследници</t>
  </si>
  <si>
    <t xml:space="preserve">      </t>
  </si>
  <si>
    <t xml:space="preserve">5.Инвалидност-общо забол.-СВОК на ТПК      </t>
  </si>
  <si>
    <t xml:space="preserve">6.Пенсии за осигурителен стаж и възраст-СВОК на ТПК           </t>
  </si>
  <si>
    <t>3.Инвалидност поради трудова злополука и професионална болест - СВОК на ТПК</t>
  </si>
  <si>
    <t>1,Кадрова военна служба - I кат, труд</t>
  </si>
  <si>
    <t>2,Кадрова военна служба - III кат, труд</t>
  </si>
  <si>
    <t>3,Кадрова военна служба -непоказана</t>
  </si>
  <si>
    <t>4,Наборна  военна служба - I кат, труд</t>
  </si>
  <si>
    <t>5,Наборна  военна служба - II кат, труд</t>
  </si>
  <si>
    <t>ч</t>
  </si>
  <si>
    <t xml:space="preserve">Забележка:В броя на прекратените пенсии не са включени прекратените поради преминаване от едно ТП на НОИ </t>
  </si>
  <si>
    <t>Наименование на икономическа дейност</t>
  </si>
  <si>
    <t>Общо</t>
  </si>
  <si>
    <t>мъже</t>
  </si>
  <si>
    <t>жени</t>
  </si>
  <si>
    <t>Растениевъдство, животновъдство и лов, спомагателни дейности;Рибно стопанство</t>
  </si>
  <si>
    <t>Отглеждане на други животни /пчеларство/</t>
  </si>
  <si>
    <t>Добив на въглища</t>
  </si>
  <si>
    <t>Добив на нефт и природен газ</t>
  </si>
  <si>
    <t>Добив на строителни материали</t>
  </si>
  <si>
    <t>Добив на декоративни скални материали</t>
  </si>
  <si>
    <t>Добив на варовик, суров гипс, креда, доломит и шисти</t>
  </si>
  <si>
    <t>Добив на трошен камък, чакъл и пясък</t>
  </si>
  <si>
    <t>Добив на глина и каолин</t>
  </si>
  <si>
    <t>Добив на други неметални материали и суровини; Спомагателни дейности в добива</t>
  </si>
  <si>
    <t>Производство и преработка на месо; производство на месни продукти, без готови ястия; Преработка и консервиране на риба и други водни животни, без готови ястия</t>
  </si>
  <si>
    <t>Производство и преработка на месо от домашни птици</t>
  </si>
  <si>
    <t>Преработка и консервиране на плодове и зеленчуци, без готови ястия</t>
  </si>
  <si>
    <t>Производство на растителни и животински масла и мазнини</t>
  </si>
  <si>
    <t>Производство на мляко и млечни продукти</t>
  </si>
  <si>
    <t>Производство на мелничарски продукти, нишесте и нишестени продукти</t>
  </si>
  <si>
    <t>Производство на хлебни и тестени изделия; Производство на други хранителни продукти</t>
  </si>
  <si>
    <t>Производство на захар; Производство на какао, шоколадови и захарни изделия</t>
  </si>
  <si>
    <t>Производство на готови храни за животни</t>
  </si>
  <si>
    <t>Производство на напитки</t>
  </si>
  <si>
    <t>Производство на пиво и малц</t>
  </si>
  <si>
    <t>Производство на безалкохолни напитки, минерални и други бутилирани води</t>
  </si>
  <si>
    <t>Производство на тютюневи изделия</t>
  </si>
  <si>
    <t>Производство на текстил и изделия от текстил, без облекло</t>
  </si>
  <si>
    <t>Производство на облекло</t>
  </si>
  <si>
    <t>Производство на други трикотажни изделия</t>
  </si>
  <si>
    <t>Обработка на кожи; производство на обувки и други изделия от обработени кожи без косъм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</si>
  <si>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</si>
  <si>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 xml:space="preserve"> Печатна дейност и възпроизвеждане на записани носители ;Издателска дейност; Производство на филми и телевизионни предавания, звукозаписване и издаване на музика</t>
  </si>
  <si>
    <t>Производство на кокс и рафинирани нефтопродукти</t>
  </si>
  <si>
    <t>Производство на химични продукти</t>
  </si>
  <si>
    <t>Производство на лекарствени вещества и продукти</t>
  </si>
  <si>
    <t>Производство на изделия от каучук и пластмаси</t>
  </si>
  <si>
    <t>Производство на изделия от други неметални минерални суровини</t>
  </si>
  <si>
    <t>Производство на основни метали</t>
  </si>
  <si>
    <t>Леене на метали</t>
  </si>
  <si>
    <t>Производство на метални изделия, без машини и оборудване</t>
  </si>
  <si>
    <t>Производство на компютърна и комуникационна техника, електронни и оптични продукти.</t>
  </si>
  <si>
    <t xml:space="preserve"> Производство на електрически съоръжения</t>
  </si>
  <si>
    <t>Производство на турбини и двигатели, без авиационни, автомобилни и мотоциклетни</t>
  </si>
  <si>
    <t>Производство на автомобили, ремаркета и полуремаркета; Производство на превозни средства, без автомобили</t>
  </si>
  <si>
    <t>Производство на мебели</t>
  </si>
  <si>
    <t>Производство, некласифицирано другаде; Ремонт и инсталиране на машини и оборудване</t>
  </si>
  <si>
    <t>Производство на медицински и зъболекарски инструменти и средства (Дейности в зъботехнически лаборатории)</t>
  </si>
  <si>
    <t>Производство, пренос и разпределение на електрическа енергия</t>
  </si>
  <si>
    <t>Производство и разпределение на газообразни горива по газоразпределителните мрежи; Тръбопроводен транспорт</t>
  </si>
  <si>
    <t>Производство и разпределение на топлинна енергия</t>
  </si>
  <si>
    <t>Събиране, пречистване и доставяне на води; Събиране, отвеждане и пречистване на отпадъчни води</t>
  </si>
  <si>
    <t>Събиране и обезвреждане на отпадъци; рециклиране на материали; Възстановяване и други услуги по управление на отпадъци</t>
  </si>
  <si>
    <t>Събиране на опасни отпадъци; Обработване и обезвреждане на опасни отпадъци</t>
  </si>
  <si>
    <t>Строителство на сгради; Строителство на съоръжения; Специализирани строителни дейности</t>
  </si>
  <si>
    <t>Строителство на автомагистрали, пътища и самолетни писти</t>
  </si>
  <si>
    <t>Строителство на преносни и разпределителни електрически и далекосъобщителни мрежи</t>
  </si>
  <si>
    <t>Търговия на едро и дребно с автомобили и мотоциклети, техническо обслужване и ремонт; Търговия на едро, без търговията с автомобили и мотоциклети; Търговия на дребно, без търговията с автомобили и мотоциклети</t>
  </si>
  <si>
    <t>Търговия на едро с фармацевтични стоки, медицинска техника и апаратура; Търговия на дребно с лекарства и други фармацевтични стоки; Търговия на дребно с медицински и ортопедични стоки</t>
  </si>
  <si>
    <t>Друг пътнически сухопътен транспорт; Товарен автомобилен транспорт и услуги по преместване</t>
  </si>
  <si>
    <t>Воден транспорт</t>
  </si>
  <si>
    <t>Въздушен транспорт</t>
  </si>
  <si>
    <t>Пощенски и куриерски дейности</t>
  </si>
  <si>
    <t>Радио- и телевизионна дейност; Далекосъобщения</t>
  </si>
  <si>
    <t>ФИНАНСОВИ И ЗАСТРАХОВАТЕЛНИ ДЕЙНОСТИ</t>
  </si>
  <si>
    <t>Дейности в областта на информационните технологии; Информационни услуги; ОПЕРАЦИИ С НЕДВИЖИМИ ИМОТИ; ПРОФЕСИОНАЛНИ ДЕЙНОСТИ И НАУЧНИ ИЗСЛЕДВАНИЯ; АДМИНИСТРАТИВНИ И СПОМАГАТЕЛНИ ДЕЙНОСТИ</t>
  </si>
  <si>
    <t>Дейности по охрана и разследване</t>
  </si>
  <si>
    <t>Научноизследователска и развойна дейност</t>
  </si>
  <si>
    <t>ДЪРЖАВНО УПРАВЛЕНИЕ</t>
  </si>
  <si>
    <t>ОБРАЗОВАНИЕ</t>
  </si>
  <si>
    <t>Медико-социални грижи с настаняване; Социална работа без настаняване</t>
  </si>
  <si>
    <t xml:space="preserve">Ремонт на компютърна техника, на лични и домакински вещи; Други персонални услуги; ДЕЙНОСТИ НА ДОМАКИНСТВА КАТО РАБОТОДАТЕЛИ; </t>
  </si>
  <si>
    <t>Централен  кооперативен  съюз</t>
  </si>
  <si>
    <t>Дейност на болници /само за  началник клиника/отделение /</t>
  </si>
  <si>
    <t>Бюджетен сектор</t>
  </si>
  <si>
    <t>Спомагателни дейности</t>
  </si>
  <si>
    <t>Забележка: Източник - Национален Осигурителен Институт</t>
  </si>
  <si>
    <t xml:space="preserve">ХУМАННО ЗДРАВЕОПАЗВАНЕ И СОЦИАЛНА РАБОТА /само за медицинска сестра, акушерка, рехабилитатор, фелдшер и лаборант/ </t>
  </si>
  <si>
    <t>Дейност на болници /само за  медицинска сестра, акушерка, рехабилитатор, фелдшер и лаборант/</t>
  </si>
  <si>
    <t xml:space="preserve">5.Инвалидност-общо забол.- СВОК на ТПК      </t>
  </si>
  <si>
    <t xml:space="preserve">6.Пенсии за осигурителен стаж и възраст - СВОК на ТПК           </t>
  </si>
  <si>
    <t xml:space="preserve">3.Пенсии за осигурит. стаж и възраст - ЗПЗСК                                               </t>
  </si>
  <si>
    <t>по чл.68а</t>
  </si>
  <si>
    <t>по чл.69б</t>
  </si>
  <si>
    <t>ОСВ - СВОК</t>
  </si>
  <si>
    <t xml:space="preserve">Осигурителен стаж и възраст </t>
  </si>
  <si>
    <t>СЪСТОЯНИЕ КЪМ 31.XII.2017 г.</t>
  </si>
  <si>
    <t>Новоотпуснати през 2017 г.</t>
  </si>
  <si>
    <t>Добив на метални руди</t>
  </si>
  <si>
    <t xml:space="preserve">                    2. Непоказаните прекратени пенсии са разпределени по  причини на прекратяване </t>
  </si>
  <si>
    <t>5.Неплатен отпуск до 30 раб. дни след 01.01.2000 г.</t>
  </si>
  <si>
    <t>Пореден номер</t>
  </si>
  <si>
    <t>КУЛТУРА, СПОРТ И РАЗВЛЕЧЕНИЯ /за 93.12 Дейност на спортни клубове -  без професионален спортист във футболен клуб/</t>
  </si>
  <si>
    <t>Дейности на организации с нестопанска цел (без дейност на религиозни организации); Дейности на екстериториални организации и служби</t>
  </si>
  <si>
    <t>Дейност на спортни клубове /само за професионален спортист във футболен клуб/</t>
  </si>
  <si>
    <t>Дейност на религиозни организации</t>
  </si>
  <si>
    <t xml:space="preserve">В броя на работещите пенсионери, получаващи пенсия за осигурителен стаж </t>
  </si>
  <si>
    <t>и възраст е включен и този от сектор "Сигурност".</t>
  </si>
  <si>
    <t>12. Лишаване от свобода</t>
  </si>
  <si>
    <t>Постъпили от друго ТП на НОИ</t>
  </si>
  <si>
    <t>Забележка: Броят на първите пенсии е равен на броя на пенсионерите с новоотпуснати лични пенсии.  Правото на получаване на повече от един вид пенсия е регламентирано в чл.101, ал.1 от КСО.</t>
  </si>
  <si>
    <t>Забележка: Броят на първите пенсии е равен на броя на пенсионерите с новоотпуснати наследствени пенсии. Правото на получаване на повече от един вид пенсия е регламентирано в чл.101, ал.1 от КСО.</t>
  </si>
  <si>
    <t>Забележка: Броят на първите пенсии е равен на броя на пенсионерите с новоотпуснати /лични и наследствени/ пенсии. Правото на получаване на повече от един вид пенсия е регламентирано в чл.101, ал.1 от КСО.</t>
  </si>
  <si>
    <t>Забележка: Правото на получаване на пенсия за осигурителен стаж и възраст, отпусната при непълен осигурителен стаж е регламентирано в чл.8 от ЗП и чл.68, ал.3 от КСО.</t>
  </si>
  <si>
    <t>по чл.68, ал. 3</t>
  </si>
  <si>
    <t>по чл.68, ал. 1 и 2</t>
  </si>
  <si>
    <t>по чл.69a</t>
  </si>
  <si>
    <t>към 31.12.</t>
  </si>
  <si>
    <t>Туристическа агентска и операторска дейност; Други дейности, свързани с пътувания и резервации</t>
  </si>
  <si>
    <t>Хотелиерство; Ресторантьорство</t>
  </si>
  <si>
    <t>Горско стопанство</t>
  </si>
  <si>
    <t xml:space="preserve">Забележка:  Като новоотпуснати се отчитат и пенсиите, преминали от едно ТП на НОИ в друго, а също така и променилите вида на пенсията си.         </t>
  </si>
  <si>
    <t>1.1.2023 - 31.12.2023</t>
  </si>
  <si>
    <t xml:space="preserve">1.1.2023 - 31.12.2023 </t>
  </si>
  <si>
    <t xml:space="preserve">   </t>
  </si>
  <si>
    <t>2.23. Брой на пенсионерите с лични пенсии за
осигурителен стаж и възраст,  отпуснати при
непълен осигурителен стаж
(състояние към 31.12. на съответната година)</t>
  </si>
  <si>
    <t>Фонд "Пенсии"</t>
  </si>
  <si>
    <t>Фонд "Пенсии за лицата по чл. 69 "</t>
  </si>
  <si>
    <t>Фонд "Пенсии, несвързани с трудова дейност"</t>
  </si>
  <si>
    <t>Фонд "Трудова злополука и професионална болест"</t>
  </si>
  <si>
    <t xml:space="preserve"> 1.Вдовици / Вдовци</t>
  </si>
  <si>
    <t xml:space="preserve"> 3.Преживелият съпруг- 5 г. по-рано от възрастта по чл.68, ал.1</t>
  </si>
  <si>
    <t>Показатели</t>
  </si>
  <si>
    <t>1.Смърт</t>
  </si>
  <si>
    <t>2.Не попада в група инвалидност</t>
  </si>
  <si>
    <t>3.Навършване на 18/26 - годишна възраст</t>
  </si>
  <si>
    <t>4.Неуточнен статут на учащ</t>
  </si>
  <si>
    <t>5.Заявление на пенсионера</t>
  </si>
  <si>
    <t>6.Встъпване в брак на вдовица/вдовец</t>
  </si>
  <si>
    <t>7.Постановено разпореждане ПО чл.95, ал. 1, т. 6 от КСО</t>
  </si>
  <si>
    <t>8.Преместване в друго ТП на НОИ</t>
  </si>
  <si>
    <t>9.Други</t>
  </si>
  <si>
    <t>Причини за прекратяване</t>
  </si>
  <si>
    <t>Общо ДОО</t>
  </si>
  <si>
    <t>Фонд "Пенсии за лицата по чл.69"</t>
  </si>
  <si>
    <t>Фонд ''Пенсии, несвързани с трудова дейност"</t>
  </si>
  <si>
    <t>Фонд    "Трудова злополука и професионална болест"</t>
  </si>
  <si>
    <t>7.Изключване от разплащателните ведомости</t>
  </si>
  <si>
    <t>Общо за годината</t>
  </si>
  <si>
    <t>Мъже</t>
  </si>
  <si>
    <t>Жени</t>
  </si>
  <si>
    <t>с намалена работоспособност над 90 %</t>
  </si>
  <si>
    <t>с намалена работоспособност от 71 до 90 %</t>
  </si>
  <si>
    <t>с намалена работоспособност от 50 до 70 %</t>
  </si>
  <si>
    <t>без група</t>
  </si>
  <si>
    <t>1.Пенсионери с пенсии за инвалидност</t>
  </si>
  <si>
    <t>2.Пенсионери с пенсии за осигурителен стаж и възраст</t>
  </si>
  <si>
    <t>Забележка: В броя на пенсионерите за осигурителен стаж и възраст са всички пенсионери с отпуснати пенсии по чл. 68,  чл.68а, чл.69а и чл.69б от КСО и чл.69 от КСО.</t>
  </si>
  <si>
    <t>2. БРОЙ НА ПЕНСИИТЕ И ПЕНСИОНЕРИТЕ 
ОБЩО И ПО ВИДОВЕ ПЕНСИИ</t>
  </si>
  <si>
    <t>Таблица №</t>
  </si>
  <si>
    <t>Наименование на таблица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</si>
  <si>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</si>
  <si>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</si>
  <si>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</si>
  <si>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</si>
  <si>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</si>
  <si>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</si>
  <si>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</si>
  <si>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</si>
  <si>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</si>
  <si>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</si>
  <si>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</si>
  <si>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</si>
  <si>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</si>
  <si>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</si>
  <si>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</si>
  <si>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</si>
  <si>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</si>
  <si>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</si>
  <si>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</si>
  <si>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</si>
  <si>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</si>
  <si>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</si>
  <si>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</si>
  <si>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Брой на пенсионерите с лични пенсии за осигурителен стаж и възраст, отпуснати при непълен осигурителен стаж  (състояние към 31.12. на съответната година)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</si>
  <si>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</si>
  <si>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</si>
  <si>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</si>
  <si>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</si>
  <si>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</si>
  <si>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</si>
  <si>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</si>
  <si>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</si>
  <si>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</si>
  <si>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</si>
  <si>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 xml:space="preserve">  2.34.           </t>
  </si>
  <si>
    <t xml:space="preserve">  2.35.</t>
  </si>
  <si>
    <t>Вид на пенсиите</t>
  </si>
  <si>
    <t>Лични</t>
  </si>
  <si>
    <t>Наследствени</t>
  </si>
  <si>
    <t>Брой пенсионери - общо ( I+II+III+IV)</t>
  </si>
  <si>
    <t>I. Фонд "Пенсии"</t>
  </si>
  <si>
    <t>II.Фонд "Пенсии за лицата по чл. 69"</t>
  </si>
  <si>
    <t>III. Фонд "Пенсии, несвързани с трудова дейност"</t>
  </si>
  <si>
    <t xml:space="preserve">IV. Фонд "Трудова злополука и професионална болест" </t>
  </si>
  <si>
    <t>А.Пенсии за трудова дейност</t>
  </si>
  <si>
    <t>Б.Пенсии за лицата по чл. 69</t>
  </si>
  <si>
    <t>Брой пенсионери - общо ( I+II+III+IV )</t>
  </si>
  <si>
    <t xml:space="preserve">IV. Фонд   "Трудова злополука и професионална болест" </t>
  </si>
  <si>
    <t>А. Пенсии за трудова дейност</t>
  </si>
  <si>
    <t>II.Фонд "Пенсии за лицата по чл. 69 "</t>
  </si>
  <si>
    <t xml:space="preserve">Фонд "Трудова злополука и професионална болест" </t>
  </si>
  <si>
    <t>Брой пенсии - общо ( I+II+III+IV )</t>
  </si>
  <si>
    <t>Б.Пенсии за лицата по чл. 69 от КСО</t>
  </si>
  <si>
    <t xml:space="preserve">Б.Пенсии за лицата по чл. 69 от КСО </t>
  </si>
  <si>
    <t>Фонд "Пенсии на лицата по чл. 69 от КСО"</t>
  </si>
  <si>
    <t xml:space="preserve">Фонд "Пенсии,  несвързани с трудова дейност" </t>
  </si>
  <si>
    <t>Брой пенсии - общо ( I+II+III+IV)</t>
  </si>
  <si>
    <t>Вид но пенсиите</t>
  </si>
  <si>
    <t>Новоотпуснати - Общо</t>
  </si>
  <si>
    <t>Първи пенсии</t>
  </si>
  <si>
    <t>Втори пенсии</t>
  </si>
  <si>
    <t>Трети пенсии</t>
  </si>
  <si>
    <t>Четвърти пенсии</t>
  </si>
  <si>
    <t>Година</t>
  </si>
  <si>
    <t>Средна продължетелност за получаване на една пенсия   
/в години/</t>
  </si>
  <si>
    <t xml:space="preserve">    I. Инвалидност - Общо</t>
  </si>
  <si>
    <t>а/ Починали</t>
  </si>
  <si>
    <t>б/ Рехабилитирани</t>
  </si>
  <si>
    <t xml:space="preserve"> 1.Инвалидност поради трудова злополука и професионална болест</t>
  </si>
  <si>
    <t xml:space="preserve">  2.Инвалидност поради общо заболяване</t>
  </si>
  <si>
    <t xml:space="preserve">     II. Пенсии за осигурителен стаж и възраст - починали</t>
  </si>
  <si>
    <t>II.Фонд “Пенсии за лицата по чл. 69“</t>
  </si>
  <si>
    <t>1.Социални пенсии за старост</t>
  </si>
  <si>
    <t>2.Социални пенсии за инвалидност- общо</t>
  </si>
  <si>
    <t>Фонд "Пенсии на лицата по чл. 69"</t>
  </si>
  <si>
    <t xml:space="preserve">Фонд "Пенсии, несвързани с трудова дейност" </t>
  </si>
  <si>
    <t>Категория труд</t>
  </si>
  <si>
    <t xml:space="preserve"> Първи, втори, трети и четвърти пенсии - общо</t>
  </si>
  <si>
    <t>Намалена работоспособност</t>
  </si>
  <si>
    <t>Видове пенсии</t>
  </si>
  <si>
    <t>Брой пенсии - общо</t>
  </si>
  <si>
    <t xml:space="preserve">                   Общо %</t>
  </si>
  <si>
    <t>Общо в %:</t>
  </si>
  <si>
    <t>Общо  %:</t>
  </si>
  <si>
    <t>III. Фонд "Пенсии, несвързани с трудова дейност":</t>
  </si>
  <si>
    <t>II. Фонд "Пенси за лицата по чл. 69"</t>
  </si>
  <si>
    <t>II. Фонд "Пенсии за лицата по чл. 69"</t>
  </si>
  <si>
    <t>А. Пенсии за трудова дейност - общо</t>
  </si>
  <si>
    <t xml:space="preserve">  IV. Фонд "Трудова злополука и професионлана болест" - общо</t>
  </si>
  <si>
    <t xml:space="preserve">  IV. Фонд "Трудова злополука и професионална болест" - общо</t>
  </si>
  <si>
    <t xml:space="preserve"> Първи пенсии - общо</t>
  </si>
  <si>
    <t>Брой пенсии-общо</t>
  </si>
  <si>
    <t>Към 31.12.2024 г.</t>
  </si>
  <si>
    <t>1.1.2024 - 31.12.2024</t>
  </si>
  <si>
    <t xml:space="preserve">Брой осигурени лица, получаващи лични пенсии за осигурителен стаж и възраст към 31.12.2024 г.  </t>
  </si>
  <si>
    <t>Данните са от регистър "Пенсии" и "Осигурени лица" към края на 2024 г.</t>
  </si>
  <si>
    <t xml:space="preserve">Брой на пенсионерите по вид на водещата пенсия към 31.12.2025 г. </t>
  </si>
  <si>
    <t xml:space="preserve">Брой на пенсионерите по вид и пол на водещата пенсия към 31.12.2025 г. </t>
  </si>
  <si>
    <t>Брой на пенсионерите (общо лични и наследствени) за периода 2023 - 2025 г. (към 31.12. на съответната година)</t>
  </si>
  <si>
    <t xml:space="preserve">Брой на пенсиите към 31.12.2025 г. </t>
  </si>
  <si>
    <t xml:space="preserve">Брой на пенсиите по вид и пол на пенсионерите към 31.12.2025 г. </t>
  </si>
  <si>
    <t>Брой на пенсиите за периода 2023 - 2025 г. (към 31.12. на съответната год.)</t>
  </si>
  <si>
    <t xml:space="preserve">Брой на пенсиите и на получаваните повече от една пенсия от един пенсионер към  31.12.2024 г. и към  31.12.2025 г. </t>
  </si>
  <si>
    <t xml:space="preserve">Брой на пенсиите по видове пенсии и поредност на пенсиите към 31.12.2025 г. </t>
  </si>
  <si>
    <t xml:space="preserve">Брой на пенсионерите с новоотпуснати пенсии за периода 1.1. – 31.12. 2025 г. </t>
  </si>
  <si>
    <t xml:space="preserve">Брой на пенсионерите с новоотпуснати лични пенсии по пол, вид  и причина на отпускане за периода 1.1. – 31.12. 2025 г. </t>
  </si>
  <si>
    <t>Брой на пенсионерите с новоотпуснати наследствени пенсии по пол, вид  и причина на отпускане за периода 1.1. – 31.12. 2025 г.</t>
  </si>
  <si>
    <t>Брой на пенсионерите с новоотпуснати (лични и наследствени) пенсии по пол, вид  и причина на отпускане за периода 1.1. – 31.12. 2025 г.</t>
  </si>
  <si>
    <t xml:space="preserve">Брой на пенсионерите с новоотпуснати пенсии (общо лични и наследствени) за периода 2023 - 2025 г. </t>
  </si>
  <si>
    <t>Брой  новоотпуснати лични пенсии, разпределени по вид и поредност на пенсията за периода 1.1. – 31.12. 2025 г.</t>
  </si>
  <si>
    <t>Брой  новоотпуснати наследствени пенсии, разпределени по вид и поредност на пенсията за периода 1.1. – 31.12. 2025 г.</t>
  </si>
  <si>
    <t xml:space="preserve">Брой  новоотпуснати пенсии (лични и наследствени), разпределени по вид и поредност на  пенсията за периода 1.1. – 31.12. 2025 г. </t>
  </si>
  <si>
    <t>Брой на изменените пенсии за периода 1.1. – 31.12. 2025 г.</t>
  </si>
  <si>
    <t xml:space="preserve">Брой на изменените пенсии  (общо лични и наследствени) за периода 2023 –2025 г. </t>
  </si>
  <si>
    <t xml:space="preserve">Брой на прекратените пенсии (включително преминалите от едно ТП на НОИ в друго и променилите вида на пенсията си) за периода 1.1. – 31.12. 2025 г.    </t>
  </si>
  <si>
    <t xml:space="preserve">Брой на прекратените пенсии за периода 1.1.2024 г. - 31.12.2025 г. </t>
  </si>
  <si>
    <t xml:space="preserve">Брой на прекратените пенсии (общо лични и наследствени) за периода 2023 - 2025 г. </t>
  </si>
  <si>
    <t xml:space="preserve">Брой на личните пенсии за осигурителен стаж и възраст, разпределени по категории труд към 31.12.2025 г. </t>
  </si>
  <si>
    <t xml:space="preserve">Брой на личните пенсии за инвалидност по видове пенсии и процент намалена работоспособност към 31.12.2025 г.  </t>
  </si>
  <si>
    <t>Брой на пенсионерите в работоспособна възраст за периода 2023 - 2025 г.</t>
  </si>
  <si>
    <t xml:space="preserve">Брой на социалните пенсии, отпуснати за старост и за инвалидност за периода 2023 - 2025 г. (към 31.12. на съответната година) </t>
  </si>
  <si>
    <t xml:space="preserve">Брой на пенсиите, отпуснати на наследници,  съобразно родствената връзка с наследодателя по фондове на ДОО  към 31.12.2025 г.  </t>
  </si>
  <si>
    <t>Брой на пенсиите,  отпуснати на наследници,  съобразно родствената  връзка с наследодателя за периода 2023 - 2025 г. (към 31.12. на съответната година)</t>
  </si>
  <si>
    <t xml:space="preserve">Брой на прекратените  пенсии по причини на прекратяване и фондове на ДОО към 31.12.2025 г. </t>
  </si>
  <si>
    <t xml:space="preserve">Брой  на  прекратените  пенсии  по причини на прекратяване за периода 2023 - 2025 г.  </t>
  </si>
  <si>
    <t xml:space="preserve">Брой на прекратените лични пенсии поради смърт по видове пенсии и фондове на ДОО през 2025 г., както и средна продължителност в години за получаване на една пенсия от мъжете,  жените и общо  </t>
  </si>
  <si>
    <t xml:space="preserve">Брой на прекратените лични пенсии поради смърт по видове пенсии независимо от фондовете на ДОО и поради рехабилитиране при пенсиите за инвалидност през 2025 г., както и средна продължителност в години за получаване на една пенсия от мъжете,  жените и общо </t>
  </si>
  <si>
    <t xml:space="preserve">Брой на отпуснатите пенсии през 2025 г. с осигурителен стаж и вноски от държавния бюджет  </t>
  </si>
  <si>
    <t xml:space="preserve">Брой осигурени лица, получаващи лични пенсии за осигурителен стаж и възраст към 31.12.2025 г.  </t>
  </si>
  <si>
    <t>2.2. Брой пенсионери по пол и вид на водещата пенсия към 31.12.2025 г.</t>
  </si>
  <si>
    <t>2.1. Брой пенсионери по вид на водещата пенсия към 31.12.2025 г.</t>
  </si>
  <si>
    <t xml:space="preserve">2.3. Брой на пенсионерите (общо лични и наследствени)
за периода 2023 - 2025 г. 
(към 31.12. на съответната година)                                 </t>
  </si>
  <si>
    <t>2.5. Брой на пенсиите по вид и пол на пенсионерите към 31.12.2025 г.</t>
  </si>
  <si>
    <t>2.4. Брой на пенсиите  към 31.12.2025 г.</t>
  </si>
  <si>
    <t>2.6. Брой на пенсиите  за периода 2023 - 2025 г.
(към 31.12. на съответната година)</t>
  </si>
  <si>
    <t>Към 31.12.2025 г.</t>
  </si>
  <si>
    <t>2.7. Брой на пенсиите и на получаваните повече от една пенсия
от един пенсионер към 31.12.2024 г. и към 31.12.2025 г.</t>
  </si>
  <si>
    <t>2.8. Брой на пенсиите по видове пенсии и поредност на пенсиите към 31.12. 2025 г.</t>
  </si>
  <si>
    <t>2.10.Брой на пенсионерите с новоотпуснати лични пенсии по пол, вид и
причина на отпускане за периода 1.1.2025 г. - 31.12.2025 г.</t>
  </si>
  <si>
    <t>2.11. Брой на пенсионерите с новоотпуснати наследствени пенсии по пол, вид и
причина на отпускане за периода 1.1.2025 г. - 31.12.2025 г.</t>
  </si>
  <si>
    <t>2.9. Брой на пенсионерите с новоотпуснати пенсии за периода 1.1.2025 г. - 31.12.2025 г.</t>
  </si>
  <si>
    <t>2.12. Брой на пенсионерите с новоотпуснати (лични и наследствени) пенсии по пол, вид и
причина на отпускане  за периода 1.1.2025 г. - 31.12.2025 г.</t>
  </si>
  <si>
    <t>1.1.2025 - 31.12.2025</t>
  </si>
  <si>
    <t>2.13. Брой на пенсионерите с новоотпуснати пенсии за периода 2023-2025 г.
(общо лични и наследствени)</t>
  </si>
  <si>
    <t>2.14. Брой новоотпуснати лични пенсии, разпределени по вид и поредност на пенсията за периода                                                                             
1.1.2025 г. - 31.12.2025 г.</t>
  </si>
  <si>
    <t>2.15. Брой новоотпуснати наследствени пенсии, разпределени по вид и поредност на пенсията за периода                                                                                                    1.1.2025 г. - 31.12.2025 г.</t>
  </si>
  <si>
    <t>2.16. Брой новоотпуснати (лични и наследствени)  пенсии,  разпределени по вид и поредност на пенсията за периода 1.1.2025 г. - 31.12.2025 г.</t>
  </si>
  <si>
    <t>2.17. Брой на изменените пенсии за периода 1.1.2025 г. - 31.12.2025 г.</t>
  </si>
  <si>
    <t>2.18. Брой на изменените пенсии (общо лични и наследствени) за периода                                                               
2023 - 2025 г.</t>
  </si>
  <si>
    <t>2.19. Брой на прекратените пенсии
(включително преминалите от едно ТП на НОИ в друго и променилите  вида на пенсията си) 
за периода 1.1.2025 г. - 31.12.2025 г.</t>
  </si>
  <si>
    <t>2.20. Брой на прекратените пенсии
за периода 1.1.2025 г. - 31.12.2025 г.</t>
  </si>
  <si>
    <t>2.21. Брой прекратени пенсии (общо лични и наследствени) 
за периода    2023 - 2025 г.</t>
  </si>
  <si>
    <t>Състояние към 31.XII.2025 г.</t>
  </si>
  <si>
    <t>Новоотуснати от                       
1.I. до 31.XII.2025 г.</t>
  </si>
  <si>
    <t>2.22. Брой на личните пенсии за осигурителен стаж и възраст,
разпределени по категории труд към 31.12.2025 г.</t>
  </si>
  <si>
    <t>Състояние към 31.12.2025 г.</t>
  </si>
  <si>
    <t>Новоотпуснати през 2025 г.</t>
  </si>
  <si>
    <t>2.24. Брой на личните пенсии за инвалидност
по видове пенсии и процент на намалена работоспособност към 31.12.2025 г.</t>
  </si>
  <si>
    <t>2.26. Брой на социалните пенсии,  отпуснати за старост
и инвалидност, за периода 2023 - 2025 г.
(към 31.12. на съответната година)</t>
  </si>
  <si>
    <t>2.27. Брой на пенсиите,  отпуснати на наследници, съобразно, родствената връзка с наследодателя
по фондове на ДОО към  31.12.2025 г.</t>
  </si>
  <si>
    <t>2.28. Брой на пенсиите, отпуснати на наследници,
съобразно родствената връзка с наследодателя
за периода 2023 - 2025 г.
(към 31.12. на съответната година)</t>
  </si>
  <si>
    <t xml:space="preserve">2.29. Брой на прекратените пенсии по причини на прекратяване  и фондове на ДОО 
за периода 1.1.2025 г. - 31.12.2025 г.
(Общо  за всички видове - лични и наследствени ) </t>
  </si>
  <si>
    <t>2.30. Брой на прекратените пенсии по причини
на прекратяване за периода 2023 - 2025 г.
(Общо  за всички видове - лични и наследствени)</t>
  </si>
  <si>
    <t>Брой на прекратени пенсии през  2025 г.</t>
  </si>
  <si>
    <t>2.31. Брой на прекратените лични пенсии поради смърт
по видове пенсии и фондове на  ДОО през 2025 г.,
както и средна продължителност в години за
получаване на една пенсия от мъжете, жените и общо</t>
  </si>
  <si>
    <t>2.32. Брой на прекратените лични пенсии поради смърт по видове пенсии,  независимо от фондовете на ДОО и поради рехабилитиране при пенсиите за инвалидност през 2025 г., както и средна продължителност в години за получаване на една пенсия от мъжете,  жените и общо</t>
  </si>
  <si>
    <t>2.34. Брой осигурени лица, получаващи лични пенсии за осигурителен стаж и възраст към 31.12.2024 г.</t>
  </si>
  <si>
    <t>2.33. Брой на отпуснати пенсии през 2025 г, с осигурителен стаж и вноски от държавния бюджет</t>
  </si>
  <si>
    <t xml:space="preserve">2.25. Брой на пенсионерите в работоспособна възраст за периода                                                                                          2023 - 2025 г. </t>
  </si>
  <si>
    <t>Горско стопанство и дърводобив</t>
  </si>
  <si>
    <t xml:space="preserve">Отглеждане на други животни </t>
  </si>
  <si>
    <t>Добив на варовик, суров гипс, креда, доломит и шисти и други скални материали</t>
  </si>
  <si>
    <t>Производство на мляко и млечни продукти и сладолед</t>
  </si>
  <si>
    <t>Производство на пиво; Производство на малц</t>
  </si>
  <si>
    <t>Производство на трикотажно и плетено облекло, включително чорапи и чорапогащи</t>
  </si>
  <si>
    <t>Обработка на кожи; Производство на обувки; Производство на изделия за пътуване и сарашки изделия от всякакви материали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</si>
  <si>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</si>
  <si>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>Производство на компютърна и телекомуникационна техника, електронни и оптични продукти.</t>
  </si>
  <si>
    <t>Производство, некласифицирано другаде; Ремонт, поддържане и инсталиране на машини и оборудване</t>
  </si>
  <si>
    <t xml:space="preserve">Производство на медицински и зъболекарски инструменти и средства </t>
  </si>
  <si>
    <t>Производство, пренос и разпределение на електрическа енергия; Дейност на брокери и посредници в областта на електрическата енергия</t>
  </si>
  <si>
    <t>Производство и разпределение на газообразни горива по газоразпределителните мрежи; Дейност на брокери и посредници в областта на приридния газ; Тръбопроводен транспорт</t>
  </si>
  <si>
    <t>Производство и разпределение на топлинна енергия и енергия за охлаждане</t>
  </si>
  <si>
    <t>Събиране на неопасни отпадъци; Оползотворяване на отпадъци; Възстановяване и други дейности по управление на отпадъци</t>
  </si>
  <si>
    <t>Събиране на опасни отпадъци; Обезвреждане на отпадъци</t>
  </si>
  <si>
    <t>Строителство на жилищни и нежилищни сгради; Строителство на съоръжения; Специализирани строителни дейности</t>
  </si>
  <si>
    <t>Строителство на преносни и разпределителни електрически и телекомуникационни мрежи</t>
  </si>
  <si>
    <t>Търговия на едро (без търговия на едро с фармацевтични стоки, медицинска техника и апаратура); Търговия на дребно (без търговия на дребно с лекерства и други фармацивтични стоки, както и медицински и ортопедични стоки);Техничаско обслужване и ремонт на автомобили и мотоциклети</t>
  </si>
  <si>
    <t xml:space="preserve">Пътнически релсов транспорт; Товарен железопътен транспорт; Складиране и съхраняване на товари и спомагателни дейности в транспорта (само за железопътния транспорт) </t>
  </si>
  <si>
    <t>Складиране и съхраняване на товари и спомагателни дейности в транспорта (без железопътен транспорт)</t>
  </si>
  <si>
    <t>Радио- и телевизионна дейност, дейнсти на информационни агенции и разпространение на друго съдържание; Телекомуникации</t>
  </si>
  <si>
    <t>Дейности в областта на информационните технологии; Инфраструктура за информационни технологии, обработка на данни, хостинг и други информационни услуги; ОПЕРАЦИИ С НЕДВИЖИМИ ИМОТИ; ПРОФЕСИОНАЛНИ ДЕЙНОСТИ И НАУЧНИ ИЗСЛЕДВАНИЯ; АДМИНИСТРАТИВНИ И СПОМАГАТЕЛНИ ДЕЙНОСТИ</t>
  </si>
  <si>
    <t>Дейности по разследване и охрана</t>
  </si>
  <si>
    <t xml:space="preserve">Хуманно здравеопазване /без медицинска сестра, акушерка, рехабилитатор, фелдшер и лаборант, включително главните и старшите/; Ветеринарномедицинска дейност </t>
  </si>
  <si>
    <t xml:space="preserve">Ремонт и поддържане на компютърна и телекомуникационна техника; Ремонт и поддържане на лични и домакински вещи; Посредническа дейност при ремонта и поддържането на компютърна техника, на лични и домакински вещи при техническото обслужване и ремонта на автомобили и мотоциклети; Персонални услуги; ДЕЙНОСТИ НА ДОМАКИНСТВА КАТО РАБОТОДАТЕЛИ НА ДОМАШЕН ПЕРСОНАЛ; </t>
  </si>
  <si>
    <t>Хуманно здравеопазване (само за медицинска сестра, акушерка, рехабилитатор, фелдшер и лаборант, включително главните и старшите)</t>
  </si>
  <si>
    <t>Дейност на болници (само за  началник клиника/отделение)</t>
  </si>
  <si>
    <t>Дейност на болници (само за  медицинска сестра, акушерка, рехабилитатор, фелдшер и лаборант)</t>
  </si>
  <si>
    <t>Данните са от регистър "Пенсии" и "Осигурени лица" към края на 2025 г.</t>
  </si>
  <si>
    <t>2.35. Брой осигурени лица, получаващи лични пенсии за осигурителен стаж и възраст към 31.12.2025 г.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</si>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</sst>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0.0%"/>
    <numFmt numFmtId="167" formatCode="0.000%"/>
    <numFmt numFmtId="168" formatCode="0.0000%"/>
    <numFmt numFmtId="169" formatCode="_(* #,##0_);_(* \(#,##0\);_(* &quot;-&quot;??_);_(@_)"/>
    <numFmt numFmtId="170" formatCode="0.00000%"/>
    <numFmt numFmtId="171" formatCode="#,##0.0000"/>
  </numFmts>
  <fonts count="20">
    <font>
      <sz val="10"/>
      <name val="Baltic"/>
      <charset val="204"/>
    </font>
    <font>
      <sz val="10"/>
      <name val="Baltic"/>
      <charset val="204"/>
    </font>
    <font>
      <sz val="8"/>
      <name val="Baltic"/>
      <charset val="204"/>
    </font>
    <font>
      <sz val="10"/>
      <name val="Timok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  <charset val="204"/>
    </font>
    <font>
      <sz val="10"/>
      <name val="MS Sans Serif"/>
      <charset val="204"/>
    </font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MS Sans Serif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Baltic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437">
    <xf numFmtId="0" fontId="0" fillId="0" borderId="0" xfId="0"/>
    <xf numFmtId="0" fontId="8" fillId="0" borderId="0" xfId="0" applyFont="1"/>
    <xf numFmtId="0" fontId="8" fillId="0" borderId="0" xfId="0" applyFont="1" applyBorder="1"/>
    <xf numFmtId="166" fontId="8" fillId="0" borderId="0" xfId="11" applyNumberFormat="1" applyFont="1"/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/>
    <xf numFmtId="3" fontId="8" fillId="0" borderId="0" xfId="0" applyNumberFormat="1" applyFont="1" applyAlignment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Border="1" applyAlignment="1"/>
    <xf numFmtId="0" fontId="7" fillId="0" borderId="0" xfId="0" applyFont="1"/>
    <xf numFmtId="166" fontId="8" fillId="0" borderId="0" xfId="0" applyNumberFormat="1" applyFont="1"/>
    <xf numFmtId="10" fontId="8" fillId="0" borderId="0" xfId="11" applyNumberFormat="1" applyFont="1"/>
    <xf numFmtId="0" fontId="10" fillId="0" borderId="0" xfId="10" applyFont="1" applyFill="1" applyBorder="1" applyAlignment="1">
      <alignment horizontal="center" wrapText="1"/>
    </xf>
    <xf numFmtId="3" fontId="10" fillId="0" borderId="0" xfId="10" applyNumberFormat="1" applyFont="1" applyFill="1" applyBorder="1" applyAlignment="1">
      <alignment horizontal="center" wrapText="1"/>
    </xf>
    <xf numFmtId="0" fontId="10" fillId="0" borderId="4" xfId="10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left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" fontId="8" fillId="0" borderId="0" xfId="0" applyNumberFormat="1" applyFont="1" applyFill="1"/>
    <xf numFmtId="0" fontId="10" fillId="0" borderId="0" xfId="0" applyFont="1" applyFill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Continuous"/>
    </xf>
    <xf numFmtId="165" fontId="8" fillId="0" borderId="0" xfId="0" applyNumberFormat="1" applyFont="1" applyFill="1" applyAlignment="1"/>
    <xf numFmtId="0" fontId="8" fillId="0" borderId="0" xfId="0" applyFont="1" applyFill="1" applyBorder="1" applyAlignment="1">
      <alignment horizontal="left"/>
    </xf>
    <xf numFmtId="3" fontId="8" fillId="0" borderId="10" xfId="0" applyNumberFormat="1" applyFont="1" applyFill="1" applyBorder="1"/>
    <xf numFmtId="3" fontId="13" fillId="0" borderId="12" xfId="0" applyNumberFormat="1" applyFont="1" applyFill="1" applyBorder="1"/>
    <xf numFmtId="3" fontId="13" fillId="0" borderId="11" xfId="0" applyNumberFormat="1" applyFont="1" applyFill="1" applyBorder="1"/>
    <xf numFmtId="3" fontId="8" fillId="0" borderId="12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3" fontId="8" fillId="0" borderId="12" xfId="0" applyNumberFormat="1" applyFont="1" applyFill="1" applyBorder="1" applyAlignment="1"/>
    <xf numFmtId="3" fontId="8" fillId="0" borderId="12" xfId="0" applyNumberFormat="1" applyFont="1" applyFill="1" applyBorder="1"/>
    <xf numFmtId="0" fontId="8" fillId="0" borderId="12" xfId="0" applyFont="1" applyFill="1" applyBorder="1"/>
    <xf numFmtId="0" fontId="8" fillId="0" borderId="12" xfId="0" applyFont="1" applyFill="1" applyBorder="1" applyAlignment="1"/>
    <xf numFmtId="3" fontId="8" fillId="0" borderId="11" xfId="0" applyNumberFormat="1" applyFont="1" applyFill="1" applyBorder="1" applyAlignment="1"/>
    <xf numFmtId="3" fontId="8" fillId="0" borderId="10" xfId="0" applyNumberFormat="1" applyFont="1" applyFill="1" applyBorder="1" applyAlignment="1"/>
    <xf numFmtId="3" fontId="8" fillId="0" borderId="11" xfId="0" applyNumberFormat="1" applyFont="1" applyFill="1" applyBorder="1"/>
    <xf numFmtId="165" fontId="8" fillId="0" borderId="12" xfId="0" applyNumberFormat="1" applyFont="1" applyFill="1" applyBorder="1" applyAlignment="1"/>
    <xf numFmtId="0" fontId="0" fillId="0" borderId="0" xfId="0" applyFill="1"/>
    <xf numFmtId="0" fontId="5" fillId="0" borderId="0" xfId="5" applyFont="1" applyFill="1"/>
    <xf numFmtId="3" fontId="5" fillId="0" borderId="0" xfId="0" applyNumberFormat="1" applyFont="1" applyFill="1"/>
    <xf numFmtId="167" fontId="8" fillId="0" borderId="0" xfId="11" applyNumberFormat="1" applyFont="1"/>
    <xf numFmtId="3" fontId="8" fillId="0" borderId="13" xfId="0" applyNumberFormat="1" applyFont="1" applyFill="1" applyBorder="1"/>
    <xf numFmtId="3" fontId="5" fillId="0" borderId="10" xfId="4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vertical="justify"/>
    </xf>
    <xf numFmtId="0" fontId="18" fillId="0" borderId="0" xfId="0" applyNumberFormat="1" applyFont="1" applyFill="1" applyBorder="1" applyAlignment="1">
      <alignment horizontal="right" vertical="top" wrapText="1" readingOrder="1"/>
    </xf>
    <xf numFmtId="0" fontId="18" fillId="0" borderId="12" xfId="0" applyNumberFormat="1" applyFont="1" applyFill="1" applyBorder="1" applyAlignment="1">
      <alignment horizontal="right" vertical="top" wrapText="1" readingOrder="1"/>
    </xf>
    <xf numFmtId="3" fontId="5" fillId="0" borderId="12" xfId="0" applyNumberFormat="1" applyFont="1" applyFill="1" applyBorder="1"/>
    <xf numFmtId="0" fontId="5" fillId="0" borderId="12" xfId="0" applyFont="1" applyFill="1" applyBorder="1" applyAlignment="1">
      <alignment wrapText="1"/>
    </xf>
    <xf numFmtId="169" fontId="5" fillId="0" borderId="0" xfId="0" applyNumberFormat="1" applyFont="1" applyFill="1"/>
    <xf numFmtId="3" fontId="8" fillId="0" borderId="16" xfId="0" applyNumberFormat="1" applyFont="1" applyFill="1" applyBorder="1" applyAlignment="1"/>
    <xf numFmtId="3" fontId="8" fillId="0" borderId="10" xfId="0" applyNumberFormat="1" applyFont="1" applyFill="1" applyBorder="1" applyAlignment="1">
      <alignment horizontal="right" wrapText="1"/>
    </xf>
    <xf numFmtId="0" fontId="12" fillId="3" borderId="17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Continuous"/>
    </xf>
    <xf numFmtId="0" fontId="5" fillId="3" borderId="18" xfId="10" applyFont="1" applyFill="1" applyBorder="1" applyAlignment="1">
      <alignment horizontal="center" wrapText="1"/>
    </xf>
    <xf numFmtId="3" fontId="5" fillId="0" borderId="18" xfId="0" applyNumberFormat="1" applyFont="1" applyFill="1" applyBorder="1"/>
    <xf numFmtId="166" fontId="5" fillId="0" borderId="18" xfId="0" applyNumberFormat="1" applyFont="1" applyFill="1" applyBorder="1"/>
    <xf numFmtId="0" fontId="5" fillId="3" borderId="17" xfId="10" applyFont="1" applyFill="1" applyBorder="1" applyAlignment="1">
      <alignment horizontal="center"/>
    </xf>
    <xf numFmtId="3" fontId="5" fillId="0" borderId="17" xfId="0" applyNumberFormat="1" applyFont="1" applyFill="1" applyBorder="1"/>
    <xf numFmtId="166" fontId="5" fillId="0" borderId="17" xfId="11" applyNumberFormat="1" applyFont="1" applyFill="1" applyBorder="1"/>
    <xf numFmtId="0" fontId="5" fillId="3" borderId="12" xfId="9" applyFont="1" applyFill="1" applyBorder="1"/>
    <xf numFmtId="166" fontId="5" fillId="0" borderId="12" xfId="11" applyNumberFormat="1" applyFont="1" applyFill="1" applyBorder="1"/>
    <xf numFmtId="167" fontId="5" fillId="0" borderId="12" xfId="11" applyNumberFormat="1" applyFont="1" applyFill="1" applyBorder="1"/>
    <xf numFmtId="10" fontId="5" fillId="0" borderId="12" xfId="11" applyNumberFormat="1" applyFont="1" applyFill="1" applyBorder="1"/>
    <xf numFmtId="0" fontId="5" fillId="3" borderId="12" xfId="9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center"/>
    </xf>
    <xf numFmtId="0" fontId="5" fillId="3" borderId="12" xfId="9" applyFont="1" applyFill="1" applyBorder="1" applyAlignment="1">
      <alignment wrapText="1"/>
    </xf>
    <xf numFmtId="0" fontId="5" fillId="3" borderId="17" xfId="10" applyFont="1" applyFill="1" applyBorder="1" applyAlignment="1">
      <alignment horizontal="center" wrapText="1"/>
    </xf>
    <xf numFmtId="170" fontId="5" fillId="0" borderId="12" xfId="11" applyNumberFormat="1" applyFont="1" applyFill="1" applyBorder="1"/>
    <xf numFmtId="168" fontId="5" fillId="0" borderId="12" xfId="11" applyNumberFormat="1" applyFont="1" applyFill="1" applyBorder="1"/>
    <xf numFmtId="0" fontId="5" fillId="3" borderId="17" xfId="10" applyFont="1" applyFill="1" applyBorder="1"/>
    <xf numFmtId="0" fontId="5" fillId="3" borderId="17" xfId="0" applyFont="1" applyFill="1" applyBorder="1"/>
    <xf numFmtId="168" fontId="5" fillId="0" borderId="17" xfId="11" applyNumberFormat="1" applyFont="1" applyFill="1" applyBorder="1"/>
    <xf numFmtId="167" fontId="5" fillId="0" borderId="17" xfId="11" applyNumberFormat="1" applyFont="1" applyFill="1" applyBorder="1"/>
    <xf numFmtId="0" fontId="5" fillId="3" borderId="19" xfId="9" applyFont="1" applyFill="1" applyBorder="1" applyAlignment="1">
      <alignment wrapText="1"/>
    </xf>
    <xf numFmtId="3" fontId="5" fillId="0" borderId="19" xfId="0" applyNumberFormat="1" applyFont="1" applyFill="1" applyBorder="1"/>
    <xf numFmtId="168" fontId="5" fillId="0" borderId="19" xfId="11" applyNumberFormat="1" applyFont="1" applyFill="1" applyBorder="1"/>
    <xf numFmtId="167" fontId="5" fillId="0" borderId="19" xfId="11" applyNumberFormat="1" applyFont="1" applyFill="1" applyBorder="1"/>
    <xf numFmtId="9" fontId="5" fillId="0" borderId="0" xfId="11" applyFont="1" applyFill="1"/>
    <xf numFmtId="3" fontId="5" fillId="0" borderId="0" xfId="0" applyNumberFormat="1" applyFont="1" applyFill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Alignment="1">
      <alignment horizontal="left"/>
    </xf>
    <xf numFmtId="0" fontId="5" fillId="3" borderId="14" xfId="0" applyFont="1" applyFill="1" applyBorder="1" applyAlignment="1">
      <alignment horizontal="centerContinuous"/>
    </xf>
    <xf numFmtId="0" fontId="5" fillId="0" borderId="0" xfId="0" applyFont="1" applyFill="1" applyBorder="1"/>
    <xf numFmtId="3" fontId="5" fillId="0" borderId="18" xfId="10" applyNumberFormat="1" applyFont="1" applyFill="1" applyBorder="1" applyAlignment="1">
      <alignment horizontal="right" wrapText="1"/>
    </xf>
    <xf numFmtId="3" fontId="5" fillId="0" borderId="17" xfId="10" applyNumberFormat="1" applyFont="1" applyFill="1" applyBorder="1" applyAlignment="1">
      <alignment horizontal="right" wrapText="1"/>
    </xf>
    <xf numFmtId="3" fontId="5" fillId="0" borderId="12" xfId="10" applyNumberFormat="1" applyFont="1" applyFill="1" applyBorder="1" applyAlignment="1">
      <alignment horizontal="right" wrapText="1"/>
    </xf>
    <xf numFmtId="0" fontId="5" fillId="3" borderId="11" xfId="9" applyFont="1" applyFill="1" applyBorder="1" applyAlignment="1">
      <alignment wrapText="1"/>
    </xf>
    <xf numFmtId="3" fontId="5" fillId="0" borderId="11" xfId="10" applyNumberFormat="1" applyFont="1" applyFill="1" applyBorder="1" applyAlignment="1">
      <alignment horizontal="right" wrapText="1"/>
    </xf>
    <xf numFmtId="3" fontId="5" fillId="0" borderId="11" xfId="0" applyNumberFormat="1" applyFont="1" applyFill="1" applyBorder="1"/>
    <xf numFmtId="0" fontId="5" fillId="0" borderId="0" xfId="10" applyFont="1" applyFill="1" applyBorder="1"/>
    <xf numFmtId="0" fontId="5" fillId="0" borderId="0" xfId="10" applyFont="1" applyFill="1"/>
    <xf numFmtId="0" fontId="5" fillId="3" borderId="10" xfId="1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0" fillId="0" borderId="0" xfId="10" applyFont="1" applyFill="1"/>
    <xf numFmtId="3" fontId="5" fillId="0" borderId="18" xfId="10" applyNumberFormat="1" applyFont="1" applyFill="1" applyBorder="1"/>
    <xf numFmtId="3" fontId="5" fillId="0" borderId="11" xfId="10" applyNumberFormat="1" applyFont="1" applyFill="1" applyBorder="1"/>
    <xf numFmtId="3" fontId="5" fillId="0" borderId="17" xfId="10" applyNumberFormat="1" applyFont="1" applyFill="1" applyBorder="1"/>
    <xf numFmtId="0" fontId="5" fillId="0" borderId="11" xfId="10" applyFont="1" applyFill="1" applyBorder="1"/>
    <xf numFmtId="3" fontId="5" fillId="0" borderId="12" xfId="0" applyNumberFormat="1" applyFont="1" applyFill="1" applyBorder="1" applyAlignment="1"/>
    <xf numFmtId="3" fontId="5" fillId="0" borderId="12" xfId="10" applyNumberFormat="1" applyFont="1" applyFill="1" applyBorder="1"/>
    <xf numFmtId="0" fontId="5" fillId="0" borderId="12" xfId="10" applyFont="1" applyFill="1" applyBorder="1"/>
    <xf numFmtId="3" fontId="5" fillId="0" borderId="11" xfId="0" applyNumberFormat="1" applyFont="1" applyFill="1" applyBorder="1" applyAlignment="1"/>
    <xf numFmtId="0" fontId="5" fillId="0" borderId="12" xfId="0" applyFont="1" applyFill="1" applyBorder="1"/>
    <xf numFmtId="0" fontId="5" fillId="0" borderId="13" xfId="10" applyFont="1" applyFill="1" applyBorder="1"/>
    <xf numFmtId="0" fontId="5" fillId="0" borderId="0" xfId="10" applyFont="1" applyFill="1" applyBorder="1" applyAlignment="1">
      <alignment vertical="top"/>
    </xf>
    <xf numFmtId="166" fontId="5" fillId="0" borderId="14" xfId="11" applyNumberFormat="1" applyFont="1" applyFill="1" applyBorder="1"/>
    <xf numFmtId="166" fontId="5" fillId="0" borderId="11" xfId="11" applyNumberFormat="1" applyFont="1" applyFill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5" fillId="3" borderId="10" xfId="10" applyFont="1" applyFill="1" applyBorder="1" applyAlignment="1">
      <alignment horizontal="center"/>
    </xf>
    <xf numFmtId="0" fontId="5" fillId="3" borderId="14" xfId="1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5" fillId="3" borderId="12" xfId="10" applyFont="1" applyFill="1" applyBorder="1" applyAlignment="1">
      <alignment horizontal="left" wrapText="1"/>
    </xf>
    <xf numFmtId="0" fontId="5" fillId="3" borderId="11" xfId="10" applyFont="1" applyFill="1" applyBorder="1" applyAlignment="1">
      <alignment horizontal="left" wrapText="1"/>
    </xf>
    <xf numFmtId="166" fontId="5" fillId="0" borderId="18" xfId="11" applyNumberFormat="1" applyFont="1" applyFill="1" applyBorder="1"/>
    <xf numFmtId="169" fontId="5" fillId="0" borderId="0" xfId="1" applyNumberFormat="1" applyFont="1" applyFill="1"/>
    <xf numFmtId="3" fontId="5" fillId="0" borderId="17" xfId="0" applyNumberFormat="1" applyFont="1" applyFill="1" applyBorder="1" applyAlignment="1">
      <alignment horizontal="right"/>
    </xf>
    <xf numFmtId="166" fontId="5" fillId="0" borderId="17" xfId="1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center"/>
    </xf>
    <xf numFmtId="0" fontId="5" fillId="0" borderId="11" xfId="0" applyFont="1" applyFill="1" applyBorder="1"/>
    <xf numFmtId="0" fontId="5" fillId="3" borderId="12" xfId="9" applyFont="1" applyFill="1" applyBorder="1" applyAlignment="1">
      <alignment horizontal="left"/>
    </xf>
    <xf numFmtId="0" fontId="5" fillId="0" borderId="17" xfId="0" applyFont="1" applyFill="1" applyBorder="1"/>
    <xf numFmtId="0" fontId="5" fillId="0" borderId="0" xfId="0" applyFont="1" applyBorder="1" applyAlignment="1">
      <alignment wrapText="1"/>
    </xf>
    <xf numFmtId="0" fontId="5" fillId="3" borderId="10" xfId="0" applyFont="1" applyFill="1" applyBorder="1" applyAlignment="1">
      <alignment horizontal="center"/>
    </xf>
    <xf numFmtId="10" fontId="5" fillId="0" borderId="11" xfId="11" applyNumberFormat="1" applyFont="1" applyFill="1" applyBorder="1"/>
    <xf numFmtId="10" fontId="5" fillId="0" borderId="17" xfId="1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wrapText="1"/>
    </xf>
    <xf numFmtId="3" fontId="5" fillId="0" borderId="12" xfId="0" applyNumberFormat="1" applyFont="1" applyFill="1" applyBorder="1" applyAlignment="1">
      <alignment horizontal="right"/>
    </xf>
    <xf numFmtId="0" fontId="5" fillId="3" borderId="10" xfId="1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167" fontId="5" fillId="0" borderId="11" xfId="11" applyNumberFormat="1" applyFont="1" applyFill="1" applyBorder="1"/>
    <xf numFmtId="166" fontId="5" fillId="0" borderId="0" xfId="0" applyNumberFormat="1" applyFont="1" applyFill="1"/>
    <xf numFmtId="3" fontId="5" fillId="0" borderId="12" xfId="0" applyNumberFormat="1" applyFont="1" applyFill="1" applyBorder="1" applyAlignment="1">
      <alignment wrapText="1"/>
    </xf>
    <xf numFmtId="3" fontId="5" fillId="0" borderId="0" xfId="0" applyNumberFormat="1" applyFont="1" applyFill="1" applyAlignment="1"/>
    <xf numFmtId="0" fontId="5" fillId="0" borderId="17" xfId="10" applyFont="1" applyFill="1" applyBorder="1"/>
    <xf numFmtId="167" fontId="5" fillId="0" borderId="0" xfId="11" applyNumberFormat="1" applyFont="1" applyFill="1" applyBorder="1"/>
    <xf numFmtId="10" fontId="5" fillId="0" borderId="0" xfId="11" applyNumberFormat="1" applyFont="1" applyFill="1" applyBorder="1"/>
    <xf numFmtId="167" fontId="13" fillId="0" borderId="17" xfId="11" applyNumberFormat="1" applyFont="1" applyFill="1" applyBorder="1"/>
    <xf numFmtId="3" fontId="13" fillId="0" borderId="17" xfId="0" applyNumberFormat="1" applyFont="1" applyFill="1" applyBorder="1"/>
    <xf numFmtId="0" fontId="12" fillId="3" borderId="10" xfId="10" applyFont="1" applyFill="1" applyBorder="1" applyAlignment="1">
      <alignment horizontal="center" vertical="center" wrapText="1"/>
    </xf>
    <xf numFmtId="3" fontId="5" fillId="0" borderId="12" xfId="10" applyNumberFormat="1" applyFont="1" applyFill="1" applyBorder="1" applyAlignment="1"/>
    <xf numFmtId="3" fontId="5" fillId="0" borderId="17" xfId="10" applyNumberFormat="1" applyFont="1" applyFill="1" applyBorder="1" applyAlignment="1"/>
    <xf numFmtId="0" fontId="5" fillId="3" borderId="21" xfId="9" applyFont="1" applyFill="1" applyBorder="1" applyAlignment="1"/>
    <xf numFmtId="167" fontId="5" fillId="0" borderId="12" xfId="11" applyNumberFormat="1" applyFont="1" applyFill="1" applyBorder="1" applyAlignment="1">
      <alignment wrapText="1"/>
    </xf>
    <xf numFmtId="10" fontId="13" fillId="0" borderId="12" xfId="11" applyNumberFormat="1" applyFont="1" applyFill="1" applyBorder="1"/>
    <xf numFmtId="168" fontId="5" fillId="0" borderId="11" xfId="11" applyNumberFormat="1" applyFont="1" applyFill="1" applyBorder="1"/>
    <xf numFmtId="169" fontId="5" fillId="0" borderId="12" xfId="1" applyNumberFormat="1" applyFont="1" applyFill="1" applyBorder="1" applyAlignment="1">
      <alignment horizontal="right"/>
    </xf>
    <xf numFmtId="166" fontId="13" fillId="0" borderId="11" xfId="11" applyNumberFormat="1" applyFont="1" applyFill="1" applyBorder="1"/>
    <xf numFmtId="166" fontId="13" fillId="0" borderId="17" xfId="11" applyNumberFormat="1" applyFont="1" applyFill="1" applyBorder="1"/>
    <xf numFmtId="0" fontId="8" fillId="3" borderId="10" xfId="0" applyFont="1" applyFill="1" applyBorder="1" applyAlignment="1">
      <alignment horizontal="centerContinuous"/>
    </xf>
    <xf numFmtId="3" fontId="5" fillId="0" borderId="18" xfId="10" applyNumberFormat="1" applyFont="1" applyFill="1" applyBorder="1" applyAlignment="1"/>
    <xf numFmtId="3" fontId="5" fillId="0" borderId="17" xfId="0" applyNumberFormat="1" applyFont="1" applyFill="1" applyBorder="1" applyAlignment="1"/>
    <xf numFmtId="0" fontId="5" fillId="0" borderId="11" xfId="0" applyFont="1" applyFill="1" applyBorder="1" applyAlignment="1">
      <alignment wrapText="1"/>
    </xf>
    <xf numFmtId="0" fontId="13" fillId="0" borderId="12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0" xfId="10" applyFont="1" applyFill="1" applyBorder="1" applyAlignment="1">
      <alignment horizontal="center"/>
    </xf>
    <xf numFmtId="0" fontId="5" fillId="3" borderId="10" xfId="10" applyFont="1" applyFill="1" applyBorder="1" applyAlignment="1">
      <alignment horizontal="center"/>
    </xf>
    <xf numFmtId="3" fontId="5" fillId="0" borderId="22" xfId="0" applyNumberFormat="1" applyFont="1" applyFill="1" applyBorder="1"/>
    <xf numFmtId="166" fontId="5" fillId="0" borderId="23" xfId="11" applyNumberFormat="1" applyFont="1" applyFill="1" applyBorder="1"/>
    <xf numFmtId="166" fontId="5" fillId="0" borderId="24" xfId="11" applyNumberFormat="1" applyFont="1" applyFill="1" applyBorder="1"/>
    <xf numFmtId="3" fontId="5" fillId="0" borderId="25" xfId="0" applyNumberFormat="1" applyFont="1" applyFill="1" applyBorder="1"/>
    <xf numFmtId="166" fontId="5" fillId="0" borderId="26" xfId="11" applyNumberFormat="1" applyFont="1" applyFill="1" applyBorder="1"/>
    <xf numFmtId="166" fontId="5" fillId="0" borderId="27" xfId="11" applyNumberFormat="1" applyFont="1" applyFill="1" applyBorder="1"/>
    <xf numFmtId="3" fontId="5" fillId="0" borderId="21" xfId="0" applyNumberFormat="1" applyFont="1" applyFill="1" applyBorder="1"/>
    <xf numFmtId="166" fontId="5" fillId="0" borderId="0" xfId="11" applyNumberFormat="1" applyFont="1" applyFill="1" applyBorder="1"/>
    <xf numFmtId="166" fontId="5" fillId="0" borderId="20" xfId="11" applyNumberFormat="1" applyFont="1" applyFill="1" applyBorder="1"/>
    <xf numFmtId="10" fontId="5" fillId="0" borderId="20" xfId="11" applyNumberFormat="1" applyFont="1" applyFill="1" applyBorder="1"/>
    <xf numFmtId="167" fontId="5" fillId="0" borderId="20" xfId="11" applyNumberFormat="1" applyFont="1" applyFill="1" applyBorder="1"/>
    <xf numFmtId="169" fontId="5" fillId="0" borderId="0" xfId="1" applyNumberFormat="1" applyFont="1" applyFill="1" applyBorder="1" applyAlignment="1">
      <alignment horizontal="right"/>
    </xf>
    <xf numFmtId="0" fontId="5" fillId="3" borderId="17" xfId="10" applyFont="1" applyFill="1" applyBorder="1" applyAlignment="1">
      <alignment horizontal="center" vertical="center" wrapText="1"/>
    </xf>
    <xf numFmtId="167" fontId="5" fillId="0" borderId="26" xfId="11" applyNumberFormat="1" applyFont="1" applyFill="1" applyBorder="1"/>
    <xf numFmtId="10" fontId="5" fillId="0" borderId="27" xfId="11" applyNumberFormat="1" applyFont="1" applyFill="1" applyBorder="1"/>
    <xf numFmtId="3" fontId="5" fillId="0" borderId="15" xfId="0" applyNumberFormat="1" applyFont="1" applyFill="1" applyBorder="1"/>
    <xf numFmtId="167" fontId="5" fillId="0" borderId="2" xfId="11" applyNumberFormat="1" applyFont="1" applyFill="1" applyBorder="1"/>
    <xf numFmtId="10" fontId="5" fillId="0" borderId="28" xfId="11" applyNumberFormat="1" applyFont="1" applyFill="1" applyBorder="1"/>
    <xf numFmtId="0" fontId="5" fillId="0" borderId="0" xfId="0" applyFont="1" applyFill="1" applyAlignment="1">
      <alignment horizontal="centerContinuous" wrapText="1"/>
    </xf>
    <xf numFmtId="0" fontId="5" fillId="0" borderId="0" xfId="7" applyFont="1" applyFill="1"/>
    <xf numFmtId="0" fontId="5" fillId="0" borderId="0" xfId="7" applyFont="1" applyBorder="1"/>
    <xf numFmtId="0" fontId="5" fillId="0" borderId="0" xfId="7" applyFont="1" applyBorder="1" applyAlignment="1">
      <alignment horizontal="centerContinuous"/>
    </xf>
    <xf numFmtId="0" fontId="5" fillId="0" borderId="21" xfId="7" applyFont="1" applyBorder="1" applyAlignment="1">
      <alignment horizontal="center"/>
    </xf>
    <xf numFmtId="0" fontId="5" fillId="0" borderId="0" xfId="7" applyFont="1"/>
    <xf numFmtId="3" fontId="5" fillId="0" borderId="12" xfId="7" applyNumberFormat="1" applyFont="1" applyBorder="1"/>
    <xf numFmtId="166" fontId="5" fillId="0" borderId="12" xfId="11" applyNumberFormat="1" applyFont="1" applyBorder="1"/>
    <xf numFmtId="0" fontId="5" fillId="0" borderId="0" xfId="7" applyFont="1" applyBorder="1" applyAlignment="1">
      <alignment horizontal="left"/>
    </xf>
    <xf numFmtId="10" fontId="5" fillId="0" borderId="12" xfId="11" applyNumberFormat="1" applyFont="1" applyBorder="1"/>
    <xf numFmtId="168" fontId="5" fillId="0" borderId="12" xfId="11" applyNumberFormat="1" applyFont="1" applyBorder="1"/>
    <xf numFmtId="3" fontId="5" fillId="0" borderId="11" xfId="7" applyNumberFormat="1" applyFont="1" applyBorder="1"/>
    <xf numFmtId="0" fontId="5" fillId="0" borderId="4" xfId="7" applyFont="1" applyBorder="1" applyAlignment="1">
      <alignment horizontal="left"/>
    </xf>
    <xf numFmtId="166" fontId="5" fillId="0" borderId="1" xfId="11" applyNumberFormat="1" applyFont="1" applyBorder="1"/>
    <xf numFmtId="0" fontId="5" fillId="0" borderId="9" xfId="7" applyFont="1" applyBorder="1"/>
    <xf numFmtId="166" fontId="5" fillId="0" borderId="7" xfId="11" applyNumberFormat="1" applyFont="1" applyBorder="1"/>
    <xf numFmtId="0" fontId="5" fillId="0" borderId="4" xfId="7" applyFont="1" applyBorder="1"/>
    <xf numFmtId="0" fontId="5" fillId="0" borderId="9" xfId="7" applyFont="1" applyBorder="1" applyAlignment="1">
      <alignment wrapText="1"/>
    </xf>
    <xf numFmtId="167" fontId="5" fillId="0" borderId="5" xfId="11" applyNumberFormat="1" applyFont="1" applyBorder="1"/>
    <xf numFmtId="0" fontId="5" fillId="0" borderId="4" xfId="7" applyFont="1" applyBorder="1" applyAlignment="1">
      <alignment wrapText="1"/>
    </xf>
    <xf numFmtId="168" fontId="5" fillId="0" borderId="1" xfId="11" applyNumberFormat="1" applyFont="1" applyBorder="1"/>
    <xf numFmtId="167" fontId="5" fillId="0" borderId="1" xfId="11" applyNumberFormat="1" applyFont="1" applyBorder="1"/>
    <xf numFmtId="0" fontId="5" fillId="0" borderId="6" xfId="7" applyFont="1" applyBorder="1"/>
    <xf numFmtId="168" fontId="5" fillId="0" borderId="6" xfId="11" applyNumberFormat="1" applyFont="1" applyBorder="1"/>
    <xf numFmtId="166" fontId="5" fillId="0" borderId="6" xfId="11" applyNumberFormat="1" applyFont="1" applyBorder="1"/>
    <xf numFmtId="166" fontId="5" fillId="0" borderId="0" xfId="7" applyNumberFormat="1" applyFont="1"/>
    <xf numFmtId="3" fontId="5" fillId="0" borderId="18" xfId="7" applyNumberFormat="1" applyFont="1" applyBorder="1"/>
    <xf numFmtId="166" fontId="5" fillId="0" borderId="18" xfId="11" applyNumberFormat="1" applyFont="1" applyBorder="1"/>
    <xf numFmtId="3" fontId="5" fillId="0" borderId="21" xfId="7" applyNumberFormat="1" applyFont="1" applyBorder="1"/>
    <xf numFmtId="3" fontId="5" fillId="0" borderId="17" xfId="7" applyNumberFormat="1" applyFont="1" applyBorder="1"/>
    <xf numFmtId="166" fontId="5" fillId="0" borderId="17" xfId="11" applyNumberFormat="1" applyFont="1" applyBorder="1"/>
    <xf numFmtId="0" fontId="5" fillId="0" borderId="3" xfId="7" applyFont="1" applyBorder="1" applyAlignment="1">
      <alignment horizontal="center" wrapText="1"/>
    </xf>
    <xf numFmtId="0" fontId="5" fillId="2" borderId="3" xfId="7" applyFont="1" applyFill="1" applyBorder="1" applyAlignment="1">
      <alignment horizontal="center" wrapText="1"/>
    </xf>
    <xf numFmtId="0" fontId="5" fillId="3" borderId="29" xfId="7" applyFont="1" applyFill="1" applyBorder="1"/>
    <xf numFmtId="0" fontId="5" fillId="3" borderId="30" xfId="7" applyFont="1" applyFill="1" applyBorder="1" applyAlignment="1">
      <alignment horizontal="center" wrapText="1"/>
    </xf>
    <xf numFmtId="0" fontId="5" fillId="3" borderId="22" xfId="7" applyFont="1" applyFill="1" applyBorder="1"/>
    <xf numFmtId="0" fontId="5" fillId="3" borderId="24" xfId="7" applyFont="1" applyFill="1" applyBorder="1" applyAlignment="1">
      <alignment horizontal="left" wrapText="1"/>
    </xf>
    <xf numFmtId="0" fontId="5" fillId="3" borderId="12" xfId="7" applyFont="1" applyFill="1" applyBorder="1" applyAlignment="1">
      <alignment horizontal="right"/>
    </xf>
    <xf numFmtId="0" fontId="5" fillId="3" borderId="12" xfId="7" applyFont="1" applyFill="1" applyBorder="1" applyAlignment="1">
      <alignment horizontal="left"/>
    </xf>
    <xf numFmtId="0" fontId="5" fillId="3" borderId="12" xfId="7" applyFont="1" applyFill="1" applyBorder="1"/>
    <xf numFmtId="0" fontId="5" fillId="3" borderId="12" xfId="7" applyFont="1" applyFill="1" applyBorder="1" applyAlignment="1">
      <alignment wrapText="1"/>
    </xf>
    <xf numFmtId="0" fontId="5" fillId="3" borderId="17" xfId="7" applyFont="1" applyFill="1" applyBorder="1"/>
    <xf numFmtId="0" fontId="5" fillId="3" borderId="17" xfId="7" applyFont="1" applyFill="1" applyBorder="1" applyAlignment="1">
      <alignment horizontal="center" wrapText="1"/>
    </xf>
    <xf numFmtId="0" fontId="5" fillId="3" borderId="17" xfId="7" applyFont="1" applyFill="1" applyBorder="1" applyAlignment="1">
      <alignment wrapText="1"/>
    </xf>
    <xf numFmtId="0" fontId="5" fillId="3" borderId="12" xfId="0" applyFont="1" applyFill="1" applyBorder="1" applyAlignment="1">
      <alignment horizontal="right" vertical="center" wrapText="1"/>
    </xf>
    <xf numFmtId="0" fontId="5" fillId="3" borderId="11" xfId="7" applyFont="1" applyFill="1" applyBorder="1" applyAlignment="1">
      <alignment horizontal="right"/>
    </xf>
    <xf numFmtId="0" fontId="5" fillId="3" borderId="11" xfId="7" applyFont="1" applyFill="1" applyBorder="1"/>
    <xf numFmtId="0" fontId="5" fillId="3" borderId="10" xfId="7" applyFont="1" applyFill="1" applyBorder="1" applyAlignment="1">
      <alignment horizontal="center"/>
    </xf>
    <xf numFmtId="3" fontId="5" fillId="0" borderId="12" xfId="0" applyNumberFormat="1" applyFont="1" applyFill="1" applyBorder="1" applyAlignment="1">
      <alignment horizontal="center"/>
    </xf>
    <xf numFmtId="166" fontId="5" fillId="0" borderId="12" xfId="11" applyNumberFormat="1" applyFont="1" applyFill="1" applyBorder="1" applyAlignment="1">
      <alignment horizontal="centerContinuous"/>
    </xf>
    <xf numFmtId="166" fontId="5" fillId="0" borderId="12" xfId="11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166" fontId="5" fillId="0" borderId="11" xfId="11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3" borderId="12" xfId="0" applyFont="1" applyFill="1" applyBorder="1" applyAlignment="1">
      <alignment horizontal="centerContinuous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0" borderId="0" xfId="6" applyFont="1" applyFill="1"/>
    <xf numFmtId="3" fontId="5" fillId="0" borderId="16" xfId="6" applyNumberFormat="1" applyFont="1" applyFill="1" applyBorder="1"/>
    <xf numFmtId="166" fontId="5" fillId="0" borderId="31" xfId="11" applyNumberFormat="1" applyFont="1" applyFill="1" applyBorder="1"/>
    <xf numFmtId="166" fontId="5" fillId="0" borderId="31" xfId="11" applyNumberFormat="1" applyFont="1" applyFill="1" applyBorder="1" applyAlignment="1"/>
    <xf numFmtId="3" fontId="5" fillId="0" borderId="17" xfId="6" applyNumberFormat="1" applyFont="1" applyFill="1" applyBorder="1"/>
    <xf numFmtId="3" fontId="5" fillId="0" borderId="12" xfId="6" applyNumberFormat="1" applyFont="1" applyFill="1" applyBorder="1"/>
    <xf numFmtId="10" fontId="5" fillId="0" borderId="31" xfId="11" applyNumberFormat="1" applyFont="1" applyFill="1" applyBorder="1" applyAlignment="1"/>
    <xf numFmtId="3" fontId="5" fillId="0" borderId="16" xfId="8" applyNumberFormat="1" applyFont="1" applyFill="1" applyBorder="1" applyAlignment="1">
      <alignment horizontal="right"/>
    </xf>
    <xf numFmtId="166" fontId="5" fillId="0" borderId="11" xfId="11" applyNumberFormat="1" applyFont="1" applyFill="1" applyBorder="1" applyAlignment="1">
      <alignment horizontal="right"/>
    </xf>
    <xf numFmtId="10" fontId="5" fillId="0" borderId="11" xfId="11" applyNumberFormat="1" applyFont="1" applyFill="1" applyBorder="1" applyAlignment="1"/>
    <xf numFmtId="3" fontId="5" fillId="0" borderId="16" xfId="6" applyNumberFormat="1" applyFont="1" applyFill="1" applyBorder="1" applyAlignment="1"/>
    <xf numFmtId="3" fontId="5" fillId="0" borderId="12" xfId="6" applyNumberFormat="1" applyFont="1" applyFill="1" applyBorder="1" applyAlignment="1"/>
    <xf numFmtId="166" fontId="5" fillId="0" borderId="31" xfId="11" applyNumberFormat="1" applyFont="1" applyFill="1" applyBorder="1" applyAlignment="1">
      <alignment horizontal="right"/>
    </xf>
    <xf numFmtId="3" fontId="5" fillId="0" borderId="11" xfId="8" applyNumberFormat="1" applyFont="1" applyFill="1" applyBorder="1" applyAlignment="1">
      <alignment horizontal="right"/>
    </xf>
    <xf numFmtId="0" fontId="5" fillId="0" borderId="13" xfId="6" applyFont="1" applyFill="1" applyBorder="1" applyAlignment="1">
      <alignment horizontal="center"/>
    </xf>
    <xf numFmtId="0" fontId="5" fillId="0" borderId="13" xfId="6" applyFont="1" applyFill="1" applyBorder="1" applyAlignment="1">
      <alignment horizontal="right"/>
    </xf>
    <xf numFmtId="0" fontId="5" fillId="0" borderId="13" xfId="6" applyFont="1" applyFill="1" applyBorder="1"/>
    <xf numFmtId="0" fontId="5" fillId="0" borderId="0" xfId="6" applyFont="1" applyFill="1" applyAlignment="1"/>
    <xf numFmtId="0" fontId="5" fillId="3" borderId="18" xfId="6" applyFont="1" applyFill="1" applyBorder="1" applyAlignment="1">
      <alignment horizontal="center"/>
    </xf>
    <xf numFmtId="0" fontId="5" fillId="3" borderId="16" xfId="6" applyFont="1" applyFill="1" applyBorder="1" applyAlignment="1">
      <alignment horizontal="centerContinuous" wrapText="1"/>
    </xf>
    <xf numFmtId="0" fontId="5" fillId="3" borderId="31" xfId="6" applyFont="1" applyFill="1" applyBorder="1" applyAlignment="1">
      <alignment horizontal="center"/>
    </xf>
    <xf numFmtId="0" fontId="5" fillId="3" borderId="16" xfId="6" applyFont="1" applyFill="1" applyBorder="1" applyAlignment="1">
      <alignment horizontal="center"/>
    </xf>
    <xf numFmtId="0" fontId="5" fillId="3" borderId="16" xfId="9" applyFont="1" applyFill="1" applyBorder="1" applyAlignment="1">
      <alignment wrapText="1"/>
    </xf>
    <xf numFmtId="0" fontId="5" fillId="3" borderId="17" xfId="6" applyFont="1" applyFill="1" applyBorder="1" applyAlignment="1">
      <alignment horizontal="center" wrapText="1"/>
    </xf>
    <xf numFmtId="0" fontId="5" fillId="3" borderId="16" xfId="6" applyFont="1" applyFill="1" applyBorder="1" applyAlignment="1">
      <alignment horizontal="center" wrapText="1"/>
    </xf>
    <xf numFmtId="0" fontId="5" fillId="3" borderId="11" xfId="6" applyFont="1" applyFill="1" applyBorder="1" applyAlignment="1">
      <alignment horizontal="center"/>
    </xf>
    <xf numFmtId="0" fontId="5" fillId="3" borderId="16" xfId="9" applyFont="1" applyFill="1" applyBorder="1"/>
    <xf numFmtId="0" fontId="5" fillId="3" borderId="11" xfId="10" applyFont="1" applyFill="1" applyBorder="1"/>
    <xf numFmtId="0" fontId="5" fillId="3" borderId="12" xfId="6" applyFont="1" applyFill="1" applyBorder="1" applyAlignment="1">
      <alignment horizontal="center" wrapText="1"/>
    </xf>
    <xf numFmtId="0" fontId="5" fillId="3" borderId="18" xfId="6" applyFont="1" applyFill="1" applyBorder="1" applyAlignment="1">
      <alignment horizontal="center" wrapText="1"/>
    </xf>
    <xf numFmtId="0" fontId="5" fillId="3" borderId="12" xfId="6" applyFont="1" applyFill="1" applyBorder="1" applyAlignment="1">
      <alignment horizontal="center"/>
    </xf>
    <xf numFmtId="0" fontId="5" fillId="3" borderId="14" xfId="9" applyFont="1" applyFill="1" applyBorder="1" applyAlignment="1">
      <alignment wrapText="1"/>
    </xf>
    <xf numFmtId="3" fontId="5" fillId="3" borderId="14" xfId="8" applyNumberFormat="1" applyFont="1" applyFill="1" applyBorder="1" applyAlignment="1">
      <alignment horizontal="center"/>
    </xf>
    <xf numFmtId="0" fontId="5" fillId="3" borderId="14" xfId="8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7" fillId="3" borderId="10" xfId="10" applyFont="1" applyFill="1" applyBorder="1" applyAlignment="1">
      <alignment horizontal="center" vertical="center"/>
    </xf>
    <xf numFmtId="0" fontId="5" fillId="3" borderId="12" xfId="0" applyFont="1" applyFill="1" applyBorder="1"/>
    <xf numFmtId="0" fontId="5" fillId="3" borderId="12" xfId="0" applyFont="1" applyFill="1" applyBorder="1" applyAlignment="1">
      <alignment wrapText="1"/>
    </xf>
    <xf numFmtId="0" fontId="5" fillId="3" borderId="11" xfId="0" applyFont="1" applyFill="1" applyBorder="1"/>
    <xf numFmtId="0" fontId="5" fillId="3" borderId="1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0" xfId="10" applyFont="1" applyFill="1" applyBorder="1" applyAlignment="1">
      <alignment horizontal="center" wrapText="1"/>
    </xf>
    <xf numFmtId="0" fontId="8" fillId="3" borderId="18" xfId="0" applyFont="1" applyFill="1" applyBorder="1" applyAlignment="1">
      <alignment horizontal="centerContinuous"/>
    </xf>
    <xf numFmtId="3" fontId="8" fillId="0" borderId="18" xfId="0" applyNumberFormat="1" applyFont="1" applyFill="1" applyBorder="1" applyAlignment="1"/>
    <xf numFmtId="3" fontId="8" fillId="0" borderId="18" xfId="0" applyNumberFormat="1" applyFont="1" applyFill="1" applyBorder="1"/>
    <xf numFmtId="0" fontId="8" fillId="3" borderId="12" xfId="0" applyFont="1" applyFill="1" applyBorder="1"/>
    <xf numFmtId="0" fontId="8" fillId="3" borderId="12" xfId="0" applyFont="1" applyFill="1" applyBorder="1" applyAlignment="1">
      <alignment wrapText="1"/>
    </xf>
    <xf numFmtId="0" fontId="8" fillId="3" borderId="11" xfId="0" applyFont="1" applyFill="1" applyBorder="1"/>
    <xf numFmtId="0" fontId="5" fillId="3" borderId="18" xfId="0" applyFont="1" applyFill="1" applyBorder="1" applyAlignment="1">
      <alignment horizontal="centerContinuous"/>
    </xf>
    <xf numFmtId="3" fontId="5" fillId="0" borderId="18" xfId="0" applyNumberFormat="1" applyFont="1" applyFill="1" applyBorder="1" applyAlignment="1"/>
    <xf numFmtId="0" fontId="5" fillId="0" borderId="13" xfId="0" applyFont="1" applyFill="1" applyBorder="1"/>
    <xf numFmtId="3" fontId="5" fillId="0" borderId="0" xfId="0" applyNumberFormat="1" applyFont="1" applyFill="1" applyBorder="1" applyAlignment="1"/>
    <xf numFmtId="0" fontId="5" fillId="3" borderId="12" xfId="0" applyFont="1" applyFill="1" applyBorder="1" applyAlignment="1"/>
    <xf numFmtId="0" fontId="5" fillId="3" borderId="11" xfId="0" applyFont="1" applyFill="1" applyBorder="1" applyAlignment="1"/>
    <xf numFmtId="165" fontId="5" fillId="0" borderId="12" xfId="10" applyNumberFormat="1" applyFont="1" applyFill="1" applyBorder="1" applyAlignment="1">
      <alignment horizontal="right"/>
    </xf>
    <xf numFmtId="165" fontId="5" fillId="0" borderId="11" xfId="10" applyNumberFormat="1" applyFont="1" applyFill="1" applyBorder="1" applyAlignment="1">
      <alignment horizontal="right"/>
    </xf>
    <xf numFmtId="0" fontId="5" fillId="0" borderId="12" xfId="10" applyFont="1" applyFill="1" applyBorder="1" applyAlignment="1">
      <alignment horizontal="right"/>
    </xf>
    <xf numFmtId="0" fontId="14" fillId="0" borderId="12" xfId="10" applyFont="1" applyFill="1" applyBorder="1" applyAlignment="1">
      <alignment horizontal="right"/>
    </xf>
    <xf numFmtId="171" fontId="5" fillId="0" borderId="12" xfId="10" applyNumberFormat="1" applyFont="1" applyFill="1" applyBorder="1"/>
    <xf numFmtId="165" fontId="14" fillId="0" borderId="12" xfId="10" applyNumberFormat="1" applyFont="1" applyFill="1" applyBorder="1" applyAlignment="1">
      <alignment horizontal="right"/>
    </xf>
    <xf numFmtId="3" fontId="5" fillId="0" borderId="0" xfId="10" applyNumberFormat="1" applyFont="1" applyFill="1" applyBorder="1"/>
    <xf numFmtId="0" fontId="8" fillId="3" borderId="10" xfId="1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/>
    </xf>
    <xf numFmtId="0" fontId="8" fillId="3" borderId="12" xfId="0" applyFont="1" applyFill="1" applyBorder="1" applyAlignment="1"/>
    <xf numFmtId="0" fontId="8" fillId="0" borderId="13" xfId="0" applyFont="1" applyFill="1" applyBorder="1" applyAlignment="1"/>
    <xf numFmtId="0" fontId="5" fillId="0" borderId="18" xfId="10" applyFont="1" applyFill="1" applyBorder="1" applyAlignment="1">
      <alignment horizontal="right"/>
    </xf>
    <xf numFmtId="165" fontId="5" fillId="0" borderId="18" xfId="10" applyNumberFormat="1" applyFont="1" applyFill="1" applyBorder="1" applyAlignment="1">
      <alignment horizontal="right"/>
    </xf>
    <xf numFmtId="165" fontId="5" fillId="0" borderId="17" xfId="10" applyNumberFormat="1" applyFont="1" applyFill="1" applyBorder="1" applyAlignment="1">
      <alignment horizontal="right"/>
    </xf>
    <xf numFmtId="165" fontId="8" fillId="0" borderId="12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5" fontId="8" fillId="0" borderId="18" xfId="0" applyNumberFormat="1" applyFont="1" applyFill="1" applyBorder="1" applyAlignment="1">
      <alignment horizontal="center"/>
    </xf>
    <xf numFmtId="3" fontId="8" fillId="0" borderId="17" xfId="0" applyNumberFormat="1" applyFont="1" applyFill="1" applyBorder="1"/>
    <xf numFmtId="165" fontId="8" fillId="0" borderId="17" xfId="0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7" xfId="0" applyFont="1" applyFill="1" applyBorder="1" applyAlignment="1">
      <alignment wrapText="1"/>
    </xf>
    <xf numFmtId="0" fontId="8" fillId="3" borderId="17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/>
    </xf>
    <xf numFmtId="0" fontId="8" fillId="3" borderId="11" xfId="0" applyFont="1" applyFill="1" applyBorder="1" applyAlignment="1">
      <alignment wrapText="1"/>
    </xf>
    <xf numFmtId="165" fontId="8" fillId="0" borderId="10" xfId="0" applyNumberFormat="1" applyFont="1" applyFill="1" applyBorder="1" applyAlignment="1"/>
    <xf numFmtId="0" fontId="8" fillId="3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center"/>
    </xf>
    <xf numFmtId="0" fontId="5" fillId="3" borderId="10" xfId="3" applyFont="1" applyFill="1" applyBorder="1" applyAlignment="1">
      <alignment horizontal="center" vertical="center" wrapText="1"/>
    </xf>
    <xf numFmtId="0" fontId="5" fillId="3" borderId="10" xfId="5" applyFont="1" applyFill="1" applyBorder="1" applyAlignment="1">
      <alignment horizontal="center" vertical="center" wrapText="1"/>
    </xf>
    <xf numFmtId="0" fontId="5" fillId="3" borderId="10" xfId="3" applyFont="1" applyFill="1" applyBorder="1"/>
    <xf numFmtId="0" fontId="5" fillId="3" borderId="11" xfId="3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center" vertical="justify" wrapText="1"/>
    </xf>
    <xf numFmtId="0" fontId="1" fillId="0" borderId="0" xfId="0" applyFont="1"/>
    <xf numFmtId="0" fontId="5" fillId="4" borderId="0" xfId="5" applyFont="1" applyFill="1" applyBorder="1" applyAlignment="1">
      <alignment horizontal="center" vertical="justify" wrapText="1"/>
    </xf>
    <xf numFmtId="0" fontId="1" fillId="0" borderId="0" xfId="0" applyFont="1" applyFill="1"/>
    <xf numFmtId="0" fontId="8" fillId="3" borderId="14" xfId="0" applyFont="1" applyFill="1" applyBorder="1" applyAlignment="1"/>
    <xf numFmtId="0" fontId="8" fillId="3" borderId="11" xfId="0" applyFont="1" applyFill="1" applyBorder="1" applyAlignment="1"/>
    <xf numFmtId="0" fontId="7" fillId="3" borderId="11" xfId="1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wrapText="1"/>
    </xf>
    <xf numFmtId="0" fontId="8" fillId="3" borderId="1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left" wrapText="1"/>
    </xf>
    <xf numFmtId="0" fontId="16" fillId="0" borderId="0" xfId="0" applyFont="1" applyFill="1" applyAlignment="1">
      <alignment horizontal="center" vertical="top" wrapText="1"/>
    </xf>
    <xf numFmtId="0" fontId="10" fillId="0" borderId="2" xfId="0" applyFont="1" applyBorder="1" applyAlignment="1">
      <alignment horizontal="right"/>
    </xf>
    <xf numFmtId="0" fontId="10" fillId="0" borderId="2" xfId="0" applyFont="1" applyBorder="1"/>
    <xf numFmtId="0" fontId="0" fillId="0" borderId="0" xfId="0" applyFill="1" applyAlignment="1">
      <alignment wrapText="1"/>
    </xf>
    <xf numFmtId="0" fontId="5" fillId="3" borderId="10" xfId="0" applyFont="1" applyFill="1" applyBorder="1" applyAlignment="1">
      <alignment horizontal="center"/>
    </xf>
    <xf numFmtId="0" fontId="5" fillId="3" borderId="10" xfId="1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left" wrapText="1" indent="1"/>
    </xf>
    <xf numFmtId="0" fontId="5" fillId="0" borderId="0" xfId="5" applyFont="1" applyFill="1" applyBorder="1" applyAlignment="1">
      <alignment horizontal="center" vertical="justify" wrapText="1"/>
    </xf>
    <xf numFmtId="3" fontId="1" fillId="0" borderId="0" xfId="0" applyNumberFormat="1" applyFont="1"/>
    <xf numFmtId="167" fontId="5" fillId="0" borderId="12" xfId="11" applyNumberFormat="1" applyFont="1" applyFill="1" applyBorder="1" applyAlignment="1">
      <alignment horizontal="left" indent="1"/>
    </xf>
    <xf numFmtId="0" fontId="5" fillId="3" borderId="31" xfId="6" applyFont="1" applyFill="1" applyBorder="1"/>
    <xf numFmtId="0" fontId="5" fillId="3" borderId="31" xfId="6" applyFont="1" applyFill="1" applyBorder="1" applyAlignment="1"/>
    <xf numFmtId="0" fontId="5" fillId="3" borderId="14" xfId="3" applyFont="1" applyFill="1" applyBorder="1" applyAlignment="1">
      <alignment horizontal="left" vertical="center" wrapText="1"/>
    </xf>
    <xf numFmtId="3" fontId="5" fillId="0" borderId="14" xfId="0" applyNumberFormat="1" applyFont="1" applyBorder="1"/>
    <xf numFmtId="0" fontId="5" fillId="3" borderId="12" xfId="3" applyFont="1" applyFill="1" applyBorder="1" applyAlignment="1">
      <alignment horizontal="left" vertical="center" wrapText="1"/>
    </xf>
    <xf numFmtId="3" fontId="5" fillId="0" borderId="12" xfId="0" applyNumberFormat="1" applyFont="1" applyBorder="1"/>
    <xf numFmtId="0" fontId="5" fillId="3" borderId="12" xfId="2" applyFont="1" applyFill="1" applyBorder="1" applyAlignment="1">
      <alignment horizontal="left" vertical="center" wrapText="1"/>
    </xf>
    <xf numFmtId="0" fontId="5" fillId="3" borderId="12" xfId="3" applyFont="1" applyFill="1" applyBorder="1"/>
    <xf numFmtId="3" fontId="5" fillId="0" borderId="11" xfId="0" applyNumberFormat="1" applyFont="1" applyBorder="1"/>
    <xf numFmtId="0" fontId="5" fillId="3" borderId="12" xfId="2" applyFont="1" applyFill="1" applyBorder="1" applyAlignment="1">
      <alignment horizontal="left" vertical="top" wrapText="1"/>
    </xf>
    <xf numFmtId="0" fontId="15" fillId="3" borderId="14" xfId="3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3" borderId="10" xfId="10" applyFont="1" applyFill="1" applyBorder="1" applyAlignment="1">
      <alignment horizontal="center" vertical="center" wrapText="1"/>
    </xf>
    <xf numFmtId="0" fontId="11" fillId="3" borderId="14" xfId="3" applyFont="1" applyFill="1" applyBorder="1" applyAlignment="1">
      <alignment horizontal="center"/>
    </xf>
    <xf numFmtId="0" fontId="11" fillId="3" borderId="12" xfId="3" applyFont="1" applyFill="1" applyBorder="1" applyAlignment="1">
      <alignment horizontal="center"/>
    </xf>
    <xf numFmtId="0" fontId="11" fillId="3" borderId="11" xfId="3" applyFont="1" applyFill="1" applyBorder="1" applyAlignment="1">
      <alignment horizontal="center"/>
    </xf>
    <xf numFmtId="169" fontId="5" fillId="0" borderId="19" xfId="1" applyNumberFormat="1" applyFont="1" applyFill="1" applyBorder="1"/>
    <xf numFmtId="0" fontId="5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3" borderId="14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3" borderId="10" xfId="1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justify" vertical="justify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0" xfId="12" applyAlignment="1">
      <alignment horizontal="right" vertical="center" wrapText="1"/>
    </xf>
    <xf numFmtId="0" fontId="19" fillId="0" borderId="0" xfId="12"/>
    <xf numFmtId="0" fontId="19" fillId="0" borderId="0" xfId="12" applyFill="1" applyAlignment="1"/>
    <xf numFmtId="0" fontId="19" fillId="0" borderId="0" xfId="12" applyFill="1"/>
    <xf numFmtId="0" fontId="17" fillId="3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3" fontId="5" fillId="3" borderId="10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3" borderId="10" xfId="1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3" borderId="14" xfId="1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3" xfId="10" applyFont="1" applyFill="1" applyBorder="1" applyAlignment="1">
      <alignment horizontal="left"/>
    </xf>
    <xf numFmtId="0" fontId="5" fillId="0" borderId="0" xfId="1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5" fillId="4" borderId="0" xfId="9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justify" wrapText="1"/>
    </xf>
    <xf numFmtId="3" fontId="5" fillId="3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3" fontId="5" fillId="3" borderId="29" xfId="0" applyNumberFormat="1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3" fontId="5" fillId="3" borderId="30" xfId="0" applyNumberFormat="1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justify"/>
    </xf>
    <xf numFmtId="0" fontId="5" fillId="3" borderId="10" xfId="7" applyFont="1" applyFill="1" applyBorder="1" applyAlignment="1">
      <alignment horizontal="center" vertical="center" wrapText="1"/>
    </xf>
    <xf numFmtId="0" fontId="5" fillId="3" borderId="29" xfId="7" applyFont="1" applyFill="1" applyBorder="1" applyAlignment="1">
      <alignment horizontal="center"/>
    </xf>
    <xf numFmtId="0" fontId="5" fillId="0" borderId="0" xfId="7" applyFont="1" applyFill="1" applyAlignment="1">
      <alignment horizontal="center" wrapText="1"/>
    </xf>
    <xf numFmtId="0" fontId="5" fillId="0" borderId="0" xfId="7" applyFont="1" applyFill="1" applyAlignment="1">
      <alignment horizontal="center"/>
    </xf>
    <xf numFmtId="0" fontId="5" fillId="3" borderId="14" xfId="7" applyFont="1" applyFill="1" applyBorder="1" applyAlignment="1">
      <alignment horizontal="center" vertical="center"/>
    </xf>
    <xf numFmtId="0" fontId="5" fillId="3" borderId="14" xfId="7" applyFont="1" applyFill="1" applyBorder="1" applyAlignment="1">
      <alignment horizontal="center" vertical="center" wrapText="1"/>
    </xf>
    <xf numFmtId="0" fontId="5" fillId="3" borderId="10" xfId="7" applyFont="1" applyFill="1" applyBorder="1" applyAlignment="1">
      <alignment horizontal="center" vertical="center"/>
    </xf>
    <xf numFmtId="0" fontId="5" fillId="3" borderId="30" xfId="7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justify"/>
    </xf>
    <xf numFmtId="0" fontId="5" fillId="0" borderId="0" xfId="6" applyFont="1" applyFill="1" applyBorder="1" applyAlignment="1">
      <alignment horizontal="left" wrapText="1"/>
    </xf>
    <xf numFmtId="0" fontId="5" fillId="0" borderId="0" xfId="6" applyFont="1" applyFill="1" applyAlignment="1">
      <alignment horizontal="center" wrapText="1"/>
    </xf>
    <xf numFmtId="0" fontId="5" fillId="0" borderId="0" xfId="6" applyFont="1" applyFill="1" applyAlignment="1">
      <alignment horizontal="center"/>
    </xf>
    <xf numFmtId="0" fontId="5" fillId="3" borderId="14" xfId="6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justify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0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justify" wrapText="1"/>
    </xf>
  </cellXfs>
  <cellStyles count="13">
    <cellStyle name="Comma" xfId="1" builtinId="3"/>
    <cellStyle name="Hyperlink" xfId="12" builtinId="8"/>
    <cellStyle name="Normal" xfId="0" builtinId="0"/>
    <cellStyle name="Normal_ID-otr-4" xfId="2" xr:uid="{00000000-0005-0000-0000-000002000000}"/>
    <cellStyle name="Normal_MOD2006" xfId="3" xr:uid="{00000000-0005-0000-0000-000003000000}"/>
    <cellStyle name="Normal_MOD-L_Num_NSI" xfId="4" xr:uid="{00000000-0005-0000-0000-000004000000}"/>
    <cellStyle name="Normal_RabPensioneri-2008" xfId="5" xr:uid="{00000000-0005-0000-0000-000005000000}"/>
    <cellStyle name="Normal_STATB42000" xfId="6" xr:uid="{00000000-0005-0000-0000-000006000000}"/>
    <cellStyle name="Normal_STATB42001" xfId="7" xr:uid="{00000000-0005-0000-0000-000007000000}"/>
    <cellStyle name="Normal_statbul I.2000" xfId="8" xr:uid="{00000000-0005-0000-0000-000008000000}"/>
    <cellStyle name="Normal_TAB1op99" xfId="9" xr:uid="{00000000-0005-0000-0000-000009000000}"/>
    <cellStyle name="Normal_ТАБ2000" xfId="10" xr:uid="{00000000-0005-0000-0000-00000A000000}"/>
    <cellStyle name="Percent" xfId="1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3.xml"/><Relationship Id="rId39" Type="http://schemas.openxmlformats.org/officeDocument/2006/relationships/worksheet" Target="worksheets/sheet3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0.xml"/><Relationship Id="rId42" Type="http://schemas.openxmlformats.org/officeDocument/2006/relationships/theme" Target="theme/theme1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chartsheet" Target="chartsheets/sheet3.xml"/><Relationship Id="rId33" Type="http://schemas.openxmlformats.org/officeDocument/2006/relationships/worksheet" Target="worksheets/sheet29.xml"/><Relationship Id="rId38" Type="http://schemas.openxmlformats.org/officeDocument/2006/relationships/worksheet" Target="worksheets/sheet3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worksheet" Target="worksheets/sheet18.xml"/><Relationship Id="rId29" Type="http://schemas.openxmlformats.org/officeDocument/2006/relationships/worksheet" Target="worksheets/sheet26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28.xml"/><Relationship Id="rId37" Type="http://schemas.openxmlformats.org/officeDocument/2006/relationships/worksheet" Target="worksheets/sheet33.xml"/><Relationship Id="rId40" Type="http://schemas.openxmlformats.org/officeDocument/2006/relationships/worksheet" Target="worksheets/sheet36.xml"/><Relationship Id="rId45" Type="http://schemas.openxmlformats.org/officeDocument/2006/relationships/calcChain" Target="calcChain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5.xml"/><Relationship Id="rId36" Type="http://schemas.openxmlformats.org/officeDocument/2006/relationships/worksheet" Target="worksheets/sheet32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7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4.xml"/><Relationship Id="rId30" Type="http://schemas.openxmlformats.org/officeDocument/2006/relationships/chartsheet" Target="chartsheets/sheet4.xml"/><Relationship Id="rId35" Type="http://schemas.openxmlformats.org/officeDocument/2006/relationships/worksheet" Target="worksheets/sheet31.xml"/><Relationship Id="rId43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 sz="1400" b="0" i="0" baseline="0">
              <a:effectLst/>
            </a:endParaRPr>
          </a:p>
          <a:p>
            <a:pPr>
              <a:defRPr sz="1400"/>
            </a:pPr>
            <a:r>
              <a:rPr lang="bg-BG" sz="1400" b="0" i="0" baseline="0">
                <a:effectLst/>
              </a:rPr>
              <a:t>Структура на пенсионерите по фондове на ДОО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'2.3-2025'!$A$43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'2.3-2025'!$B$43:$D$43</c:f>
              <c:numCache>
                <c:formatCode>0.0%</c:formatCode>
                <c:ptCount val="3"/>
                <c:pt idx="0">
                  <c:v>0.9268284661931071</c:v>
                </c:pt>
                <c:pt idx="1">
                  <c:v>0.92666742344777453</c:v>
                </c:pt>
                <c:pt idx="2">
                  <c:v>0.92665400317587188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39-439A-9529-E882929CA24C}"/>
            </c:ext>
          </c:extLst>
        </c:ser>
        <c:ser>
          <c:idx val="1"/>
          <c:order val="1"/>
          <c:tx>
            <c:strRef>
              <c:f>'2.3-2025'!$A$44</c:f>
              <c:strCache>
                <c:ptCount val="1"/>
                <c:pt idx="0">
                  <c:v>Фонд "Пенсии за лицата по чл. 69 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'2.3-2025'!$B$44:$D$44</c:f>
              <c:numCache>
                <c:formatCode>0.0%</c:formatCode>
                <c:ptCount val="3"/>
                <c:pt idx="0">
                  <c:v>4.0642780572276736E-2</c:v>
                </c:pt>
                <c:pt idx="1">
                  <c:v>3.9807498271664604E-2</c:v>
                </c:pt>
                <c:pt idx="2">
                  <c:v>3.9137153733681561E-2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39-439A-9529-E882929CA24C}"/>
            </c:ext>
          </c:extLst>
        </c:ser>
        <c:ser>
          <c:idx val="2"/>
          <c:order val="2"/>
          <c:tx>
            <c:strRef>
              <c:f>'2.3-2025'!$A$45</c:f>
              <c:strCache>
                <c:ptCount val="1"/>
                <c:pt idx="0">
                  <c:v>Фонд "Пенсии, несвързани с трудова дейност"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'2.3-2025'!$B$45:$D$45</c:f>
              <c:numCache>
                <c:formatCode>0.0%</c:formatCode>
                <c:ptCount val="3"/>
                <c:pt idx="0">
                  <c:v>2.9851237105710596E-2</c:v>
                </c:pt>
                <c:pt idx="1">
                  <c:v>3.0941466554091416E-2</c:v>
                </c:pt>
                <c:pt idx="2">
                  <c:v>3.177129851744262E-2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39-439A-9529-E882929CA24C}"/>
            </c:ext>
          </c:extLst>
        </c:ser>
        <c:ser>
          <c:idx val="3"/>
          <c:order val="3"/>
          <c:tx>
            <c:strRef>
              <c:f>'2.3-2025'!$A$46</c:f>
              <c:strCache>
                <c:ptCount val="1"/>
                <c:pt idx="0">
                  <c:v>Фонд "Трудова злополука и професионална болест"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'2.3-2025'!$B$46:$D$46</c:f>
              <c:numCache>
                <c:formatCode>0.0%</c:formatCode>
                <c:ptCount val="3"/>
                <c:pt idx="0">
                  <c:v>2.6775161289055906E-3</c:v>
                </c:pt>
                <c:pt idx="1">
                  <c:v>2.5836117264694263E-3</c:v>
                </c:pt>
                <c:pt idx="2">
                  <c:v>2.4375445730039275E-3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39-439A-9529-E882929CA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12494112"/>
        <c:axId val="412491160"/>
        <c:axId val="0"/>
      </c:bar3DChart>
      <c:catAx>
        <c:axId val="412494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2491160"/>
        <c:crosses val="autoZero"/>
        <c:auto val="1"/>
        <c:lblAlgn val="ctr"/>
        <c:lblOffset val="100"/>
        <c:noMultiLvlLbl val="0"/>
      </c:catAx>
      <c:valAx>
        <c:axId val="412491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249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 sz="1400" b="0" i="0" baseline="0">
              <a:effectLst/>
            </a:endParaRPr>
          </a:p>
          <a:p>
            <a:pPr>
              <a:defRPr sz="1400"/>
            </a:pPr>
            <a:r>
              <a:rPr lang="bg-BG" sz="1400" b="0" i="0" baseline="0">
                <a:effectLst/>
              </a:rPr>
              <a:t>Структура на пенсиите по фондове на ДОО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'2.6-2025'!$A$42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'2.6-2025'!$B$41:$D$41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'2.6-2025'!$B$42:$D$42</c:f>
              <c:numCache>
                <c:formatCode>0.0%</c:formatCode>
                <c:ptCount val="3"/>
                <c:pt idx="0">
                  <c:v>0.92304985514715643</c:v>
                </c:pt>
                <c:pt idx="1">
                  <c:v>0.92323986663306645</c:v>
                </c:pt>
                <c:pt idx="2">
                  <c:v>0.92349785443885379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C-4350-8F77-34E1CB8A82AD}"/>
            </c:ext>
          </c:extLst>
        </c:ser>
        <c:ser>
          <c:idx val="1"/>
          <c:order val="1"/>
          <c:tx>
            <c:strRef>
              <c:f>'2.6-2025'!$A$43</c:f>
              <c:strCache>
                <c:ptCount val="1"/>
                <c:pt idx="0">
                  <c:v>Фонд "Пенсии на лицата по чл. 69 от КСО"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'2.6-2025'!$B$41:$D$41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'2.6-2025'!$B$43:$D$43</c:f>
              <c:numCache>
                <c:formatCode>0.0%</c:formatCode>
                <c:ptCount val="3"/>
                <c:pt idx="0">
                  <c:v>4.041872623203005E-2</c:v>
                </c:pt>
                <c:pt idx="1">
                  <c:v>3.9604454610657723E-2</c:v>
                </c:pt>
                <c:pt idx="2">
                  <c:v>3.8950853578510976E-2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0C-4350-8F77-34E1CB8A82AD}"/>
            </c:ext>
          </c:extLst>
        </c:ser>
        <c:ser>
          <c:idx val="2"/>
          <c:order val="2"/>
          <c:tx>
            <c:strRef>
              <c:f>'2.6-2025'!$A$44</c:f>
              <c:strCache>
                <c:ptCount val="1"/>
                <c:pt idx="0">
                  <c:v>Фонд "Пенсии,  несвързани с трудова дейност"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'2.6-2025'!$B$41:$D$41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'2.6-2025'!$B$44:$D$44</c:f>
              <c:numCache>
                <c:formatCode>0.0%</c:formatCode>
                <c:ptCount val="3"/>
                <c:pt idx="0">
                  <c:v>3.0558191018342822E-2</c:v>
                </c:pt>
                <c:pt idx="1">
                  <c:v>3.1607284781049488E-2</c:v>
                </c:pt>
                <c:pt idx="2">
                  <c:v>3.2394530973545062E-2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0C-4350-8F77-34E1CB8A82AD}"/>
            </c:ext>
          </c:extLst>
        </c:ser>
        <c:ser>
          <c:idx val="3"/>
          <c:order val="3"/>
          <c:tx>
            <c:strRef>
              <c:f>'2.6-2025'!$A$45</c:f>
              <c:strCache>
                <c:ptCount val="1"/>
                <c:pt idx="0">
                  <c:v>Фонд "Трудова злополука и професионална болест"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'2.6-2025'!$B$41:$D$41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'2.6-2025'!$B$45:$D$45</c:f>
              <c:numCache>
                <c:formatCode>0.0%</c:formatCode>
                <c:ptCount val="3"/>
                <c:pt idx="0">
                  <c:v>5.9732276024706977E-3</c:v>
                </c:pt>
                <c:pt idx="1">
                  <c:v>5.5483939752263168E-3</c:v>
                </c:pt>
                <c:pt idx="2">
                  <c:v>5.1567610090901697E-3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0C-4350-8F77-34E1CB8A8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87102088"/>
        <c:axId val="487099136"/>
        <c:axId val="0"/>
      </c:bar3DChart>
      <c:catAx>
        <c:axId val="487102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87099136"/>
        <c:crosses val="autoZero"/>
        <c:auto val="1"/>
        <c:lblAlgn val="ctr"/>
        <c:lblOffset val="100"/>
        <c:noMultiLvlLbl val="0"/>
      </c:catAx>
      <c:valAx>
        <c:axId val="487099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87102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400" b="0" i="0" baseline="0">
                <a:effectLst/>
              </a:rPr>
              <a:t>ПРОЦЕНТ НА БРОЯ ПРЕКРАТЕНИ ПЕНСИИ ПО ФОНДОВЕ НА ДОО за периода 202</a:t>
            </a:r>
            <a:r>
              <a:rPr lang="en-US" sz="1400" b="0" i="0" baseline="0">
                <a:effectLst/>
              </a:rPr>
              <a:t>3</a:t>
            </a:r>
            <a:r>
              <a:rPr lang="bg-BG" sz="1400" b="0" i="0" baseline="0">
                <a:effectLst/>
              </a:rPr>
              <a:t> - 202</a:t>
            </a:r>
            <a:r>
              <a:rPr lang="en-US" sz="1400" b="0" i="0" baseline="0">
                <a:effectLst/>
              </a:rPr>
              <a:t>5</a:t>
            </a:r>
            <a:r>
              <a:rPr lang="bg-BG" sz="1400" b="0" i="0" baseline="0">
                <a:effectLst/>
              </a:rPr>
              <a:t> г. </a:t>
            </a:r>
            <a:endParaRPr lang="en-US" sz="1400">
              <a:effectLst/>
            </a:endParaRPr>
          </a:p>
          <a:p>
            <a:pPr>
              <a:defRPr/>
            </a:pPr>
            <a:r>
              <a:rPr lang="bg-BG" sz="1400" b="0" i="0" baseline="0">
                <a:effectLst/>
              </a:rPr>
              <a:t>(януари - декември на съответната година)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'2.21-2025'!$A$43</c:f>
              <c:strCache>
                <c:ptCount val="1"/>
                <c:pt idx="0">
                  <c:v>Фонд "Пенсии"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'2.21-2025'!$B$42:$D$42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'2.21-2025'!$B$43:$D$43</c:f>
              <c:numCache>
                <c:formatCode>0.0%</c:formatCode>
                <c:ptCount val="3"/>
                <c:pt idx="0">
                  <c:v>0.92693747836757812</c:v>
                </c:pt>
                <c:pt idx="1">
                  <c:v>0.92949745427116726</c:v>
                </c:pt>
                <c:pt idx="2">
                  <c:v>0.92657003306163355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6C-4888-847D-58474ADA4449}"/>
            </c:ext>
          </c:extLst>
        </c:ser>
        <c:ser>
          <c:idx val="1"/>
          <c:order val="1"/>
          <c:tx>
            <c:strRef>
              <c:f>'2.21-2025'!$A$44</c:f>
              <c:strCache>
                <c:ptCount val="1"/>
                <c:pt idx="0">
                  <c:v>Фонд "Пенсии на лицата по чл. 69"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'2.21-2025'!$B$42:$D$42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'2.21-2025'!$B$44:$D$44</c:f>
              <c:numCache>
                <c:formatCode>0.0%</c:formatCode>
                <c:ptCount val="3"/>
                <c:pt idx="0">
                  <c:v>2.5125074730184702E-2</c:v>
                </c:pt>
                <c:pt idx="1">
                  <c:v>2.6305864604940599E-2</c:v>
                </c:pt>
                <c:pt idx="2">
                  <c:v>2.6078448391500239E-2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6C-4888-847D-58474ADA4449}"/>
            </c:ext>
          </c:extLst>
        </c:ser>
        <c:ser>
          <c:idx val="2"/>
          <c:order val="2"/>
          <c:tx>
            <c:strRef>
              <c:f>'2.21-2025'!$A$45</c:f>
              <c:strCache>
                <c:ptCount val="1"/>
                <c:pt idx="0">
                  <c:v>Фонд "Пенсии, несвързани с трудова дейност"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'2.21-2025'!$B$42:$D$42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'2.21-2025'!$B$45:$D$45</c:f>
              <c:numCache>
                <c:formatCode>0.0%</c:formatCode>
                <c:ptCount val="3"/>
                <c:pt idx="0">
                  <c:v>4.3374972467826692E-2</c:v>
                </c:pt>
                <c:pt idx="1">
                  <c:v>3.9993085674775282E-2</c:v>
                </c:pt>
                <c:pt idx="2">
                  <c:v>4.3011685985497067E-2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6C-4888-847D-58474ADA4449}"/>
            </c:ext>
          </c:extLst>
        </c:ser>
        <c:ser>
          <c:idx val="3"/>
          <c:order val="3"/>
          <c:tx>
            <c:strRef>
              <c:f>'2.21-2025'!$A$46</c:f>
              <c:strCache>
                <c:ptCount val="1"/>
                <c:pt idx="0">
                  <c:v>Фонд "Трудова злополука и професионална болест"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'2.21-2025'!$B$42:$D$42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'2.21-2025'!$B$46:$D$46</c:f>
              <c:numCache>
                <c:formatCode>0.0%</c:formatCode>
                <c:ptCount val="3"/>
                <c:pt idx="0">
                  <c:v>4.5624744344104967E-3</c:v>
                </c:pt>
                <c:pt idx="1">
                  <c:v>4.2035954491168523E-3</c:v>
                </c:pt>
                <c:pt idx="2">
                  <c:v>4.3398325613691778E-3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6C-4888-847D-58474ADA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13332576"/>
        <c:axId val="413332904"/>
        <c:axId val="0"/>
      </c:bar3DChart>
      <c:catAx>
        <c:axId val="413332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3332904"/>
        <c:crosses val="autoZero"/>
        <c:auto val="1"/>
        <c:lblAlgn val="ctr"/>
        <c:lblOffset val="100"/>
        <c:noMultiLvlLbl val="0"/>
      </c:catAx>
      <c:valAx>
        <c:axId val="413332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333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bg-BG" sz="1400" b="1" i="0" baseline="0">
                <a:effectLst/>
              </a:rPr>
              <a:t>БРОЙ НА ПЕНСИОНЕРИТЕ В РАБОТОСПОСОБНА ВЪЗРАСТ</a:t>
            </a:r>
            <a:endParaRPr lang="en-US" sz="1400">
              <a:effectLst/>
            </a:endParaRPr>
          </a:p>
          <a:p>
            <a:pPr>
              <a:defRPr sz="1400"/>
            </a:pPr>
            <a:r>
              <a:rPr lang="bg-BG" sz="1400" b="1" i="0" baseline="0">
                <a:effectLst/>
              </a:rPr>
              <a:t>към 31.12. 202</a:t>
            </a:r>
            <a:r>
              <a:rPr lang="en-US" sz="1400" b="1" i="0" baseline="0">
                <a:effectLst/>
              </a:rPr>
              <a:t>3</a:t>
            </a:r>
            <a:r>
              <a:rPr lang="bg-BG" sz="1400" b="1" i="0" baseline="0">
                <a:effectLst/>
              </a:rPr>
              <a:t> г., към 31.12.202</a:t>
            </a:r>
            <a:r>
              <a:rPr lang="en-US" sz="1400" b="1" i="0" baseline="0">
                <a:effectLst/>
              </a:rPr>
              <a:t>4</a:t>
            </a:r>
            <a:r>
              <a:rPr lang="bg-BG" sz="1400" b="1" i="0" baseline="0">
                <a:effectLst/>
              </a:rPr>
              <a:t> г. и към 31.12.202</a:t>
            </a:r>
            <a:r>
              <a:rPr lang="en-US" sz="1400" b="1" i="0" baseline="0">
                <a:effectLst/>
              </a:rPr>
              <a:t>5</a:t>
            </a:r>
            <a:r>
              <a:rPr lang="bg-BG" sz="1400" b="1" i="0" baseline="0">
                <a:effectLst/>
              </a:rPr>
              <a:t> г.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'2.25-2025'!$A$7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'2.25-2025'!$B$6:$D$6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'2.25-2025'!$B$7:$D$7</c:f>
              <c:numCache>
                <c:formatCode>#,##0</c:formatCode>
                <c:ptCount val="3"/>
                <c:pt idx="0">
                  <c:v>338825</c:v>
                </c:pt>
                <c:pt idx="1">
                  <c:v>350197</c:v>
                </c:pt>
                <c:pt idx="2">
                  <c:v>321956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5-4EC6-865B-0E22F48F999D}"/>
            </c:ext>
          </c:extLst>
        </c:ser>
        <c:ser>
          <c:idx val="1"/>
          <c:order val="1"/>
          <c:tx>
            <c:strRef>
              <c:f>'2.25-2025'!$A$8</c:f>
              <c:strCache>
                <c:ptCount val="1"/>
                <c:pt idx="0">
                  <c:v>Мъже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'2.25-2025'!$B$6:$D$6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'2.25-2025'!$B$8:$D$8</c:f>
              <c:numCache>
                <c:formatCode>#,##0</c:formatCode>
                <c:ptCount val="3"/>
                <c:pt idx="0">
                  <c:v>208490</c:v>
                </c:pt>
                <c:pt idx="1">
                  <c:v>211788</c:v>
                </c:pt>
                <c:pt idx="2">
                  <c:v>192064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5-4EC6-865B-0E22F48F999D}"/>
            </c:ext>
          </c:extLst>
        </c:ser>
        <c:ser>
          <c:idx val="2"/>
          <c:order val="2"/>
          <c:tx>
            <c:strRef>
              <c:f>'2.25-2025'!$A$9</c:f>
              <c:strCache>
                <c:ptCount val="1"/>
                <c:pt idx="0">
                  <c:v>Жени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'2.25-2025'!$B$6:$D$6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'2.25-2025'!$B$9:$D$9</c:f>
              <c:numCache>
                <c:formatCode>#,##0</c:formatCode>
                <c:ptCount val="3"/>
                <c:pt idx="0">
                  <c:v>130335</c:v>
                </c:pt>
                <c:pt idx="1">
                  <c:v>138409</c:v>
                </c:pt>
                <c:pt idx="2">
                  <c:v>129892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5-4EC6-865B-0E22F48F9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366400"/>
        <c:axId val="413368368"/>
      </c:barChart>
      <c:catAx>
        <c:axId val="41336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3368368"/>
        <c:crosses val="autoZero"/>
        <c:auto val="1"/>
        <c:lblAlgn val="ctr"/>
        <c:lblOffset val="100"/>
        <c:noMultiLvlLbl val="0"/>
      </c:catAx>
      <c:valAx>
        <c:axId val="41336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1336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Брой на социалните пенсии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/>
            </a:pPr>
            <a:r>
              <a:rPr lang="bg-BG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към 31.12. на съответната година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381452318461"/>
          <c:y val="0.14001591089896578"/>
          <c:w val="0.85921062992125985"/>
          <c:h val="0.4496452621226642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'2.26-2025'!$A$7</c:f>
              <c:strCache>
                <c:ptCount val="1"/>
                <c:pt idx="0">
                  <c:v>Общо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'2.26-2025'!$B$6:$D$6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'2.26-2025'!$B$7:$D$7</c:f>
              <c:numCache>
                <c:formatCode>#,##0</c:formatCode>
                <c:ptCount val="3"/>
                <c:pt idx="0">
                  <c:v>57404</c:v>
                </c:pt>
                <c:pt idx="1">
                  <c:v>60434</c:v>
                </c:pt>
                <c:pt idx="2">
                  <c:v>62909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72-476E-AB11-286D2EB416C3}"/>
            </c:ext>
          </c:extLst>
        </c:ser>
        <c:ser>
          <c:idx val="2"/>
          <c:order val="1"/>
          <c:tx>
            <c:strRef>
              <c:f>'2.26-2025'!$A$8</c:f>
              <c:strCache>
                <c:ptCount val="1"/>
                <c:pt idx="0">
                  <c:v>1.Социални пенсии за старост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'2.26-2025'!$B$6:$D$6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'2.26-2025'!$B$8:$D$8</c:f>
              <c:numCache>
                <c:formatCode>#,##0</c:formatCode>
                <c:ptCount val="3"/>
                <c:pt idx="0">
                  <c:v>5558</c:v>
                </c:pt>
                <c:pt idx="1">
                  <c:v>6117</c:v>
                </c:pt>
                <c:pt idx="2">
                  <c:v>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72-476E-AB11-286D2EB416C3}"/>
            </c:ext>
          </c:extLst>
        </c:ser>
        <c:ser>
          <c:idx val="3"/>
          <c:order val="2"/>
          <c:tx>
            <c:strRef>
              <c:f>'2.26-2025'!$A$9</c:f>
              <c:strCache>
                <c:ptCount val="1"/>
                <c:pt idx="0">
                  <c:v>2.Социални пенсии за инвалидност- общо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'2.26-2025'!$B$6:$D$6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'2.26-2025'!$B$9:$D$9</c:f>
              <c:numCache>
                <c:formatCode>#,##0</c:formatCode>
                <c:ptCount val="3"/>
                <c:pt idx="0">
                  <c:v>51846</c:v>
                </c:pt>
                <c:pt idx="1">
                  <c:v>54317</c:v>
                </c:pt>
                <c:pt idx="2">
                  <c:v>56248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72-476E-AB11-286D2EB416C3}"/>
            </c:ext>
          </c:extLst>
        </c:ser>
        <c:ser>
          <c:idx val="4"/>
          <c:order val="3"/>
          <c:tx>
            <c:strRef>
              <c:f>'2.26-2025'!$A$10</c:f>
              <c:strCache>
                <c:ptCount val="1"/>
                <c:pt idx="0">
                  <c:v>   - в т.ч. с намалена работоспособност над 90 %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'2.26-2025'!$B$6:$D$6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'2.26-2025'!$B$10:$D$10</c:f>
              <c:numCache>
                <c:formatCode>#,##0</c:formatCode>
                <c:ptCount val="3"/>
                <c:pt idx="0">
                  <c:v>23229</c:v>
                </c:pt>
                <c:pt idx="1">
                  <c:v>24529</c:v>
                </c:pt>
                <c:pt idx="2">
                  <c:v>25456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72-476E-AB11-286D2EB416C3}"/>
            </c:ext>
          </c:extLst>
        </c:ser>
        <c:ser>
          <c:idx val="5"/>
          <c:order val="4"/>
          <c:tx>
            <c:strRef>
              <c:f>'2.26-2025'!$A$11</c:f>
              <c:strCache>
                <c:ptCount val="1"/>
                <c:pt idx="0">
                  <c:v>   - с намалена работоспособност от 71 до 90 %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'2.26-2025'!$B$6:$D$6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'2.26-2025'!$B$11:$D$11</c:f>
              <c:numCache>
                <c:formatCode>#,##0</c:formatCode>
                <c:ptCount val="3"/>
                <c:pt idx="0">
                  <c:v>28547</c:v>
                </c:pt>
                <c:pt idx="1">
                  <c:v>29709</c:v>
                </c:pt>
                <c:pt idx="2">
                  <c:v>30606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72-476E-AB11-286D2EB416C3}"/>
            </c:ext>
          </c:extLst>
        </c:ser>
        <c:ser>
          <c:idx val="6"/>
          <c:order val="5"/>
          <c:tx>
            <c:strRef>
              <c:f>'2.26-2025'!$A$12</c:f>
              <c:strCache>
                <c:ptCount val="1"/>
                <c:pt idx="0">
                  <c:v>   - с непосочена група инвалидност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'2.26-2025'!$B$6:$D$6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'2.26-2025'!$B$12:$D$12</c:f>
              <c:numCache>
                <c:formatCode>#,##0</c:formatCode>
                <c:ptCount val="3"/>
                <c:pt idx="0">
                  <c:v>70</c:v>
                </c:pt>
                <c:pt idx="1">
                  <c:v>79</c:v>
                </c:pt>
                <c:pt idx="2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72-476E-AB11-286D2EB41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943648"/>
        <c:axId val="484944960"/>
      </c:barChart>
      <c:catAx>
        <c:axId val="48494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84944960"/>
        <c:crosses val="autoZero"/>
        <c:auto val="1"/>
        <c:lblAlgn val="ctr"/>
        <c:lblOffset val="100"/>
        <c:noMultiLvlLbl val="0"/>
      </c:catAx>
      <c:valAx>
        <c:axId val="48494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84943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'2.28 2025'!$A$7</c:f>
              <c:strCache>
                <c:ptCount val="1"/>
                <c:pt idx="0">
                  <c:v>Общо</c:v>
                </c:pt>
              </c:strCache>
            </c:strRef>
          </c:tx>
          <c:invertIfNegative val="0"/>
          <c:val>
            <c:numRef>
              <c:f>'2.28 2025'!#REF!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2025'!#REF!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003-4A40-8B5B-A525CCD993EA}"/>
            </c:ext>
          </c:extLst>
        </c:ser>
        <c:ser>
          <c:idx val="1"/>
          <c:order val="1"/>
          <c:tx>
            <c:strRef>
              <c:f>'2.28 2025'!$A$6</c:f>
              <c:strCache>
                <c:ptCount val="1"/>
                <c:pt idx="0">
                  <c:v>Показатели</c:v>
                </c:pt>
              </c:strCache>
            </c:strRef>
          </c:tx>
          <c:invertIfNegative val="0"/>
          <c:val>
            <c:numRef>
              <c:f>'2.28 2025'!#REF!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2025'!#REF!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B003-4A40-8B5B-A525CCD993EA}"/>
            </c:ext>
          </c:extLst>
        </c:ser>
        <c:ser>
          <c:idx val="2"/>
          <c:order val="2"/>
          <c:tx>
            <c:strRef>
              <c:f>'2.28 2025'!$A$7</c:f>
              <c:strCache>
                <c:ptCount val="1"/>
                <c:pt idx="0">
                  <c:v>Общо</c:v>
                </c:pt>
              </c:strCache>
            </c:strRef>
          </c:tx>
          <c:invertIfNegative val="0"/>
          <c:val>
            <c:numRef>
              <c:f>'2.28 2025'!#REF!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2025'!#REF!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B003-4A40-8B5B-A525CCD993EA}"/>
            </c:ext>
          </c:extLst>
        </c:ser>
        <c:ser>
          <c:idx val="3"/>
          <c:order val="3"/>
          <c:tx>
            <c:strRef>
              <c:f>'2.28 2025'!$A$8</c:f>
              <c:strCache>
                <c:ptCount val="1"/>
                <c:pt idx="0">
                  <c:v> 1.Вдовици / Вдовци</c:v>
                </c:pt>
              </c:strCache>
            </c:strRef>
          </c:tx>
          <c:invertIfNegative val="0"/>
          <c:val>
            <c:numRef>
              <c:f>'2.28 2025'!#REF!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2025'!#REF!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B003-4A40-8B5B-A525CCD993EA}"/>
            </c:ext>
          </c:extLst>
        </c:ser>
        <c:ser>
          <c:idx val="4"/>
          <c:order val="4"/>
          <c:tx>
            <c:strRef>
              <c:f>'2.28 2025'!$A$9</c:f>
              <c:strCache>
                <c:ptCount val="1"/>
                <c:pt idx="0">
                  <c:v> 2.Едно дете</c:v>
                </c:pt>
              </c:strCache>
            </c:strRef>
          </c:tx>
          <c:invertIfNegative val="0"/>
          <c:val>
            <c:numRef>
              <c:f>'2.28 2025'!#REF!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'2.28 2025'!#REF!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B003-4A40-8B5B-A525CCD99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407084784"/>
        <c:axId val="1"/>
        <c:axId val="0"/>
      </c:bar3DChart>
      <c:catAx>
        <c:axId val="40708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407084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E575FD-CC9F-470D-842D-43051F688D7E}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02714B-4B7E-46BE-99B8-2882F5AF265B}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1E4BFE-A03A-447A-A58E-D8B9DDED8C0F}">
  <sheetPr/>
  <sheetViews>
    <sheetView zoomScale="90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05135A-E40A-415E-967F-0DDE72641FD4}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93175D-3FC6-421E-B6D2-1F689E588A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4B9BDE-396B-4216-97BC-CEC532F648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2048BB-9B7A-4DF3-90CC-E884E689F2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2167" cy="60642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A70643-5436-4FD6-AA9F-1F9CDBF78C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13</xdr:row>
      <xdr:rowOff>0</xdr:rowOff>
    </xdr:from>
    <xdr:to>
      <xdr:col>3</xdr:col>
      <xdr:colOff>561975</xdr:colOff>
      <xdr:row>37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11EFC3-44A3-4BAA-97D2-7FD4DDCED9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graphicFrame macro="">
      <xdr:nvGraphicFramePr>
        <xdr:cNvPr id="3047196" name="Chart 1">
          <a:extLst>
            <a:ext uri="{FF2B5EF4-FFF2-40B4-BE49-F238E27FC236}">
              <a16:creationId xmlns:a16="http://schemas.microsoft.com/office/drawing/2014/main" id="{1C09DF71-9124-412A-9F4A-70CB0CA0E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workbookViewId="0">
      <selection sqref="A1:B1"/>
    </sheetView>
  </sheetViews>
  <sheetFormatPr defaultRowHeight="12.75"/>
  <cols>
    <col min="1" max="1" width="11.7109375" style="10" customWidth="1"/>
    <col min="2" max="2" width="95.7109375" style="10" customWidth="1"/>
    <col min="3" max="16384" width="9.140625" style="10"/>
  </cols>
  <sheetData>
    <row r="1" spans="1:2" ht="48.75" customHeight="1">
      <c r="A1" s="383" t="s">
        <v>271</v>
      </c>
      <c r="B1" s="383"/>
    </row>
    <row r="2" spans="1:2" ht="15" customHeight="1">
      <c r="A2" s="336"/>
      <c r="B2" s="336"/>
    </row>
    <row r="3" spans="1:2" ht="15" customHeight="1">
      <c r="A3" s="336"/>
      <c r="B3" s="336"/>
    </row>
    <row r="4" spans="1:2" ht="15" customHeight="1">
      <c r="A4" s="337" t="s">
        <v>272</v>
      </c>
      <c r="B4" s="338" t="s">
        <v>273</v>
      </c>
    </row>
    <row r="5" spans="1:2" ht="15" customHeight="1">
      <c r="A5" s="379" t="s">
        <v>274</v>
      </c>
      <c r="B5" s="40" t="s">
        <v>370</v>
      </c>
    </row>
    <row r="6" spans="1:2" ht="15" customHeight="1">
      <c r="A6" s="379" t="s">
        <v>275</v>
      </c>
      <c r="B6" s="40" t="s">
        <v>371</v>
      </c>
    </row>
    <row r="7" spans="1:2" ht="30" customHeight="1">
      <c r="A7" s="379" t="s">
        <v>276</v>
      </c>
      <c r="B7" s="339" t="s">
        <v>372</v>
      </c>
    </row>
    <row r="8" spans="1:2" ht="15" customHeight="1">
      <c r="A8" s="379" t="s">
        <v>277</v>
      </c>
      <c r="B8" s="40" t="s">
        <v>373</v>
      </c>
    </row>
    <row r="9" spans="1:2" ht="15" customHeight="1">
      <c r="A9" s="379" t="s">
        <v>278</v>
      </c>
      <c r="B9" s="40" t="s">
        <v>374</v>
      </c>
    </row>
    <row r="10" spans="1:2" ht="15" customHeight="1">
      <c r="A10" s="379" t="s">
        <v>279</v>
      </c>
      <c r="B10" s="40" t="s">
        <v>375</v>
      </c>
    </row>
    <row r="11" spans="1:2" ht="30" customHeight="1">
      <c r="A11" s="379" t="s">
        <v>280</v>
      </c>
      <c r="B11" s="339" t="s">
        <v>376</v>
      </c>
    </row>
    <row r="12" spans="1:2" ht="15" customHeight="1">
      <c r="A12" s="379" t="s">
        <v>281</v>
      </c>
      <c r="B12" s="40" t="s">
        <v>377</v>
      </c>
    </row>
    <row r="13" spans="1:2" ht="15" customHeight="1">
      <c r="A13" s="379" t="s">
        <v>282</v>
      </c>
      <c r="B13" s="40" t="s">
        <v>378</v>
      </c>
    </row>
    <row r="14" spans="1:2" ht="30" customHeight="1">
      <c r="A14" s="379" t="s">
        <v>283</v>
      </c>
      <c r="B14" s="339" t="s">
        <v>379</v>
      </c>
    </row>
    <row r="15" spans="1:2" ht="30" customHeight="1">
      <c r="A15" s="379" t="s">
        <v>284</v>
      </c>
      <c r="B15" s="339" t="s">
        <v>380</v>
      </c>
    </row>
    <row r="16" spans="1:2" ht="30" customHeight="1">
      <c r="A16" s="379" t="s">
        <v>285</v>
      </c>
      <c r="B16" s="339" t="s">
        <v>381</v>
      </c>
    </row>
    <row r="17" spans="1:2" ht="15" customHeight="1">
      <c r="A17" s="379" t="s">
        <v>286</v>
      </c>
      <c r="B17" s="40" t="s">
        <v>382</v>
      </c>
    </row>
    <row r="18" spans="1:2" ht="30" customHeight="1">
      <c r="A18" s="379" t="s">
        <v>287</v>
      </c>
      <c r="B18" s="339" t="s">
        <v>383</v>
      </c>
    </row>
    <row r="19" spans="1:2" ht="30" customHeight="1">
      <c r="A19" s="379" t="s">
        <v>288</v>
      </c>
      <c r="B19" s="339" t="s">
        <v>384</v>
      </c>
    </row>
    <row r="20" spans="1:2" ht="30" customHeight="1">
      <c r="A20" s="379" t="s">
        <v>289</v>
      </c>
      <c r="B20" s="339" t="s">
        <v>385</v>
      </c>
    </row>
    <row r="21" spans="1:2" ht="15" customHeight="1">
      <c r="A21" s="379" t="s">
        <v>290</v>
      </c>
      <c r="B21" s="40" t="s">
        <v>386</v>
      </c>
    </row>
    <row r="22" spans="1:2" ht="15" customHeight="1">
      <c r="A22" s="379" t="s">
        <v>291</v>
      </c>
      <c r="B22" s="40" t="s">
        <v>387</v>
      </c>
    </row>
    <row r="23" spans="1:2" ht="30" customHeight="1">
      <c r="A23" s="379" t="s">
        <v>292</v>
      </c>
      <c r="B23" s="339" t="s">
        <v>388</v>
      </c>
    </row>
    <row r="24" spans="1:2" ht="15" customHeight="1">
      <c r="A24" s="379" t="s">
        <v>293</v>
      </c>
      <c r="B24" s="40" t="s">
        <v>389</v>
      </c>
    </row>
    <row r="25" spans="1:2" ht="15" customHeight="1">
      <c r="A25" s="379" t="s">
        <v>294</v>
      </c>
      <c r="B25" s="40" t="s">
        <v>390</v>
      </c>
    </row>
    <row r="26" spans="1:2" ht="15" customHeight="1">
      <c r="A26" s="379" t="s">
        <v>295</v>
      </c>
      <c r="B26" s="40" t="s">
        <v>391</v>
      </c>
    </row>
    <row r="27" spans="1:2" ht="30" customHeight="1">
      <c r="A27" s="379" t="s">
        <v>296</v>
      </c>
      <c r="B27" s="339" t="s">
        <v>297</v>
      </c>
    </row>
    <row r="28" spans="1:2" ht="30" customHeight="1">
      <c r="A28" s="379" t="s">
        <v>298</v>
      </c>
      <c r="B28" s="339" t="s">
        <v>392</v>
      </c>
    </row>
    <row r="29" spans="1:2" ht="15" customHeight="1">
      <c r="A29" s="379" t="s">
        <v>299</v>
      </c>
      <c r="B29" s="40" t="s">
        <v>393</v>
      </c>
    </row>
    <row r="30" spans="1:2" ht="30" customHeight="1">
      <c r="A30" s="379" t="s">
        <v>300</v>
      </c>
      <c r="B30" s="339" t="s">
        <v>394</v>
      </c>
    </row>
    <row r="31" spans="1:2" ht="30" customHeight="1">
      <c r="A31" s="379" t="s">
        <v>301</v>
      </c>
      <c r="B31" s="339" t="s">
        <v>395</v>
      </c>
    </row>
    <row r="32" spans="1:2" ht="30" customHeight="1">
      <c r="A32" s="379" t="s">
        <v>302</v>
      </c>
      <c r="B32" s="339" t="s">
        <v>396</v>
      </c>
    </row>
    <row r="33" spans="1:2" ht="15" customHeight="1">
      <c r="A33" s="379" t="s">
        <v>303</v>
      </c>
      <c r="B33" s="40" t="s">
        <v>397</v>
      </c>
    </row>
    <row r="34" spans="1:2" ht="15" customHeight="1">
      <c r="A34" s="379" t="s">
        <v>304</v>
      </c>
      <c r="B34" s="40" t="s">
        <v>398</v>
      </c>
    </row>
    <row r="35" spans="1:2" ht="30" customHeight="1">
      <c r="A35" s="379" t="s">
        <v>305</v>
      </c>
      <c r="B35" s="339" t="s">
        <v>399</v>
      </c>
    </row>
    <row r="36" spans="1:2" ht="45" customHeight="1">
      <c r="A36" s="379" t="s">
        <v>306</v>
      </c>
      <c r="B36" s="339" t="s">
        <v>400</v>
      </c>
    </row>
    <row r="37" spans="1:2" ht="15" customHeight="1">
      <c r="A37" s="379" t="s">
        <v>307</v>
      </c>
      <c r="B37" s="40" t="s">
        <v>401</v>
      </c>
    </row>
    <row r="38" spans="1:2" ht="15" customHeight="1">
      <c r="A38" s="379" t="s">
        <v>308</v>
      </c>
      <c r="B38" s="40" t="s">
        <v>368</v>
      </c>
    </row>
    <row r="39" spans="1:2" ht="15" customHeight="1">
      <c r="A39" s="379" t="s">
        <v>309</v>
      </c>
      <c r="B39" s="40" t="s">
        <v>402</v>
      </c>
    </row>
  </sheetData>
  <mergeCells count="1">
    <mergeCell ref="A1:B1"/>
  </mergeCells>
  <phoneticPr fontId="2" type="noConversion"/>
  <hyperlinks>
    <hyperlink ref="A5" location="'2.1-2025'!A1" display="2.1." xr:uid="{13A534BB-F220-466F-A9AE-D229EB5AF29C}"/>
    <hyperlink ref="A6" location="'2.2-2025 '!A1" display="2.2." xr:uid="{A81B3FED-FDC3-46E4-8F2B-D4DDCE11F59B}"/>
    <hyperlink ref="A7" location="'2.3-2025'!A1" display="2.3." xr:uid="{0D193F1C-2A1B-4B16-8C0D-30A99A4FB397}"/>
    <hyperlink ref="A8" location="'2.4-2025'!A1" display="2.4." xr:uid="{4F20A01C-0E7E-4493-A358-0490AE60FBB5}"/>
    <hyperlink ref="A9" location="'2.5-2025 '!A1" display="2.5." xr:uid="{BCA649C7-DAE3-4D8C-AF42-78070C806204}"/>
    <hyperlink ref="A10" location="'2.6-2025'!A1" display="2.6." xr:uid="{02BDE195-83FD-469C-9DDB-84F6C07CC83F}"/>
    <hyperlink ref="A11" location="'2.7-2025'!A1" display="2.7." xr:uid="{E906583D-9F0D-4D57-9590-04D0555D0BA8}"/>
    <hyperlink ref="A12" location="'2.8-2025'!A1" display="2.8." xr:uid="{DDE2F582-CEB3-4535-B491-13C6DDEEBB4C}"/>
    <hyperlink ref="A13" location="'2.9-2025'!A1" display="2.9." xr:uid="{A948C0BF-60B5-42C7-9C3C-260F68367EFD}"/>
    <hyperlink ref="A14" location="'2.10-2025'!A1" display="2.10." xr:uid="{F1AC747B-48EC-4A56-9FFC-3DD00157740A}"/>
    <hyperlink ref="A15" location="'2.11-2025'!A1" display="2.11." xr:uid="{83669A50-99A1-4ADE-8E0E-8CB8D77BB586}"/>
    <hyperlink ref="A16" location="'2.12-2025'!A1" display="2.12." xr:uid="{01B5B959-71E9-45DE-A06F-DCECB95DD045}"/>
    <hyperlink ref="A17" location="'2.13-2025 '!A1" display="2.13." xr:uid="{023B40AA-139C-4500-8A42-A98723BD0D49}"/>
    <hyperlink ref="A18" location="'2.14-2025'!A1" display="2.14." xr:uid="{4DFCD9A3-323A-4820-8E46-E0D015DE5EB5}"/>
    <hyperlink ref="A19" location="'2.15-2025'!A1" display="2.15." xr:uid="{F048A907-1317-4FBF-917D-DF4D5198AF8D}"/>
    <hyperlink ref="A20" location="'2.16-2025'!A1" display="2.16." xr:uid="{82F3B0E9-619C-4E78-A344-007C9D6A7780}"/>
    <hyperlink ref="A21" location="'2.17-2025'!A1" display="2.17." xr:uid="{51B8CE78-8D3D-45AC-A541-15EFB3D2C525}"/>
    <hyperlink ref="A22" location="'2.18-2025'!A1" display="2.18." xr:uid="{E51A102F-1503-40B5-933A-EB0D260D63FD}"/>
    <hyperlink ref="A23" location="'2.19-2025'!A1" display="2.19." xr:uid="{6414593D-4F4A-475C-9A70-14C1BE2EB841}"/>
    <hyperlink ref="A24" location="'2.20-2025'!A1" display="2.20." xr:uid="{1F279B1F-1179-4549-9540-1C690260C71C}"/>
    <hyperlink ref="A25" location="'2.21-2025'!A1" display="2.21." xr:uid="{2E5AC9EC-B648-4FE4-8529-8380169E6B4B}"/>
    <hyperlink ref="A26" location="'2.22-2025'!A1" display="2.22." xr:uid="{8B63BCC3-E466-4EA8-AB2F-04E5F546329C}"/>
    <hyperlink ref="A27" location="'2.23-2025'!A1" display="2.23." xr:uid="{E02CBD64-9373-4D01-A646-6379681C4D6C}"/>
    <hyperlink ref="A28" location="'2.24-2025'!A1" display="2.24." xr:uid="{88AD1CA4-F798-4B1E-BC2D-6A2380302A5C}"/>
    <hyperlink ref="A29" location="'2.25-2025'!A1" display="2.25." xr:uid="{0BB37E64-C4AB-41DE-94F8-8C14E6D7014E}"/>
    <hyperlink ref="A30" location="'2.26-2025'!A1" display="2.26." xr:uid="{7CCEB4E4-5AB9-4F3D-9DD7-083BC36C466D}"/>
    <hyperlink ref="A31" location="'2.27-2025 '!A1" display="2.27." xr:uid="{55B71209-3598-4810-9939-0A43D96ED844}"/>
    <hyperlink ref="A32" location="'2.28 2025'!A1" display="2.28." xr:uid="{7207761A-08EC-49B6-BAC5-E2E67DC78954}"/>
    <hyperlink ref="A33" location="'2.29-2025'!A1" display="2.29." xr:uid="{9C454CC9-14B5-442E-8FAA-A12E3254E660}"/>
    <hyperlink ref="A34" location="'2.30-2025'!A1" display="2.30." xr:uid="{27FA9687-AEB8-434E-94EA-D2449791A768}"/>
    <hyperlink ref="A35" location="'2.31-2025'!A1" display="2.31." xr:uid="{1743205A-1C8E-4A40-9592-511E6244032A}"/>
    <hyperlink ref="A36" location="'2.32-2025'!A1" display="2.32." xr:uid="{49182569-AE56-437B-B325-B2DE2AF90DC3}"/>
    <hyperlink ref="A37" location="'2.33-2025'!A1" display="2.33." xr:uid="{51944309-78A8-49B5-AC62-A148F436AF91}"/>
    <hyperlink ref="A38" location="'2.34-2025'!A1" display="  2.34.           " xr:uid="{53E80424-3B9C-462E-80DF-AB035A937161}"/>
    <hyperlink ref="A39" location="'2.35-2025'!A1" display="  2.35." xr:uid="{69B319EA-6569-4224-8E55-4C8D77B1C94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4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52"/>
  <dimension ref="A1:G48"/>
  <sheetViews>
    <sheetView workbookViewId="0"/>
  </sheetViews>
  <sheetFormatPr defaultRowHeight="12.75"/>
  <cols>
    <col min="1" max="1" width="49.28515625" style="55" customWidth="1"/>
    <col min="2" max="2" width="9.7109375" style="55" customWidth="1"/>
    <col min="3" max="3" width="9.28515625" style="55" customWidth="1"/>
    <col min="4" max="4" width="9.7109375" style="55" customWidth="1"/>
    <col min="5" max="5" width="9.28515625" style="55" customWidth="1"/>
    <col min="6" max="6" width="9.7109375" style="55" customWidth="1"/>
    <col min="7" max="7" width="9.28515625" style="55" customWidth="1"/>
    <col min="8" max="16384" width="9.140625" style="55"/>
  </cols>
  <sheetData>
    <row r="1" spans="1:7">
      <c r="A1" s="382" t="s">
        <v>474</v>
      </c>
    </row>
    <row r="3" spans="1:7" ht="15" customHeight="1">
      <c r="A3" s="384" t="s">
        <v>404</v>
      </c>
      <c r="B3" s="384"/>
      <c r="C3" s="384"/>
      <c r="D3" s="384"/>
      <c r="E3" s="384"/>
      <c r="F3" s="384"/>
      <c r="G3" s="384"/>
    </row>
    <row r="4" spans="1:7" ht="15" customHeight="1">
      <c r="A4" s="56"/>
      <c r="B4" s="56"/>
      <c r="C4" s="56"/>
      <c r="D4" s="56"/>
      <c r="E4" s="56"/>
      <c r="F4" s="56"/>
      <c r="G4" s="56"/>
    </row>
    <row r="5" spans="1:7" ht="15" customHeight="1">
      <c r="A5" s="57"/>
      <c r="B5" s="42"/>
      <c r="D5" s="42"/>
    </row>
    <row r="6" spans="1:7" ht="15" customHeight="1">
      <c r="A6" s="385" t="s">
        <v>310</v>
      </c>
      <c r="B6" s="59" t="s">
        <v>124</v>
      </c>
      <c r="C6" s="59"/>
      <c r="D6" s="386" t="s">
        <v>311</v>
      </c>
      <c r="E6" s="386"/>
      <c r="F6" s="386" t="s">
        <v>312</v>
      </c>
      <c r="G6" s="386"/>
    </row>
    <row r="7" spans="1:7" ht="15" customHeight="1">
      <c r="A7" s="385"/>
      <c r="B7" s="387" t="s">
        <v>73</v>
      </c>
      <c r="C7" s="387" t="s">
        <v>96</v>
      </c>
      <c r="D7" s="387" t="s">
        <v>73</v>
      </c>
      <c r="E7" s="387" t="s">
        <v>96</v>
      </c>
      <c r="F7" s="387" t="s">
        <v>73</v>
      </c>
      <c r="G7" s="387" t="s">
        <v>96</v>
      </c>
    </row>
    <row r="8" spans="1:7" ht="15" customHeight="1">
      <c r="A8" s="385"/>
      <c r="B8" s="385"/>
      <c r="C8" s="385"/>
      <c r="D8" s="385"/>
      <c r="E8" s="385"/>
      <c r="F8" s="385"/>
      <c r="G8" s="385"/>
    </row>
    <row r="9" spans="1:7" ht="15" customHeight="1">
      <c r="A9" s="385"/>
      <c r="B9" s="385"/>
      <c r="C9" s="385"/>
      <c r="D9" s="385"/>
      <c r="E9" s="385"/>
      <c r="F9" s="385"/>
      <c r="G9" s="385"/>
    </row>
    <row r="10" spans="1:7" ht="15" customHeight="1">
      <c r="A10" s="60" t="s">
        <v>313</v>
      </c>
      <c r="B10" s="61">
        <f t="shared" ref="B10:G10" si="0">B11+B19+B22+B34</f>
        <v>2066834</v>
      </c>
      <c r="C10" s="62">
        <f t="shared" si="0"/>
        <v>1</v>
      </c>
      <c r="D10" s="61">
        <f t="shared" si="0"/>
        <v>1964106</v>
      </c>
      <c r="E10" s="62">
        <f t="shared" si="0"/>
        <v>0.99999999999999989</v>
      </c>
      <c r="F10" s="61">
        <f t="shared" si="0"/>
        <v>102728</v>
      </c>
      <c r="G10" s="62">
        <f t="shared" si="0"/>
        <v>1</v>
      </c>
    </row>
    <row r="11" spans="1:7" ht="15" customHeight="1">
      <c r="A11" s="63" t="s">
        <v>314</v>
      </c>
      <c r="B11" s="64">
        <f>SUM(B12:B18)</f>
        <v>1915240</v>
      </c>
      <c r="C11" s="65">
        <f t="shared" ref="C11:C40" si="1">B11/$B$10</f>
        <v>0.92665400317587188</v>
      </c>
      <c r="D11" s="64">
        <f>SUM(D12:D18)</f>
        <v>1817344</v>
      </c>
      <c r="E11" s="65">
        <f t="shared" ref="E11:E40" si="2">D11/$D$10</f>
        <v>0.92527796361296177</v>
      </c>
      <c r="F11" s="64">
        <f>SUM(F12:F18)</f>
        <v>97896</v>
      </c>
      <c r="G11" s="65">
        <f t="shared" ref="G11:G38" si="3">F11/$F$10</f>
        <v>0.95296316486254962</v>
      </c>
    </row>
    <row r="12" spans="1:7" ht="15" customHeight="1">
      <c r="A12" s="66" t="s">
        <v>53</v>
      </c>
      <c r="B12" s="49">
        <f>D12+F12</f>
        <v>484250</v>
      </c>
      <c r="C12" s="67">
        <f t="shared" si="1"/>
        <v>0.23429554574774752</v>
      </c>
      <c r="D12" s="49">
        <f>'2.2-2025 '!D10+'2.2-2025 '!E10</f>
        <v>408705</v>
      </c>
      <c r="E12" s="67">
        <f t="shared" si="2"/>
        <v>0.20808703807228326</v>
      </c>
      <c r="F12" s="49">
        <f>'2.2-2025 '!F10+'2.2-2025 '!G10</f>
        <v>75545</v>
      </c>
      <c r="G12" s="67">
        <f t="shared" si="3"/>
        <v>0.73538859901876796</v>
      </c>
    </row>
    <row r="13" spans="1:7" ht="15" customHeight="1">
      <c r="A13" s="66" t="s">
        <v>38</v>
      </c>
      <c r="B13" s="49">
        <f t="shared" ref="B13:B18" si="4">D13+F13</f>
        <v>1428656</v>
      </c>
      <c r="C13" s="67">
        <f t="shared" si="1"/>
        <v>0.69122919402332261</v>
      </c>
      <c r="D13" s="49">
        <f>'2.2-2025 '!D11+'2.2-2025 '!E11</f>
        <v>1406348</v>
      </c>
      <c r="E13" s="67">
        <f t="shared" si="2"/>
        <v>0.71602449154984504</v>
      </c>
      <c r="F13" s="49">
        <f>'2.2-2025 '!F11+'2.2-2025 '!G11</f>
        <v>22308</v>
      </c>
      <c r="G13" s="67">
        <f t="shared" si="3"/>
        <v>0.21715598473639125</v>
      </c>
    </row>
    <row r="14" spans="1:7" ht="15" customHeight="1">
      <c r="A14" s="66" t="s">
        <v>60</v>
      </c>
      <c r="B14" s="49">
        <f t="shared" si="4"/>
        <v>29</v>
      </c>
      <c r="C14" s="68">
        <f t="shared" si="1"/>
        <v>1.4031121996251271E-5</v>
      </c>
      <c r="D14" s="49">
        <f>'2.2-2025 '!D12+'2.2-2025 '!E12</f>
        <v>15</v>
      </c>
      <c r="E14" s="68">
        <f t="shared" si="2"/>
        <v>7.6370623581415673E-6</v>
      </c>
      <c r="F14" s="49">
        <f>'2.2-2025 '!F12+'2.2-2025 '!G12</f>
        <v>14</v>
      </c>
      <c r="G14" s="69">
        <f t="shared" si="3"/>
        <v>1.3628222101082471E-4</v>
      </c>
    </row>
    <row r="15" spans="1:7" ht="15" customHeight="1">
      <c r="A15" s="70" t="s">
        <v>59</v>
      </c>
      <c r="B15" s="49">
        <f t="shared" si="4"/>
        <v>149</v>
      </c>
      <c r="C15" s="69">
        <f t="shared" si="1"/>
        <v>7.209093715315309E-5</v>
      </c>
      <c r="D15" s="49">
        <f>'2.2-2025 '!D13+'2.2-2025 '!E13</f>
        <v>131</v>
      </c>
      <c r="E15" s="69">
        <f t="shared" si="2"/>
        <v>6.6697011261103014E-5</v>
      </c>
      <c r="F15" s="49">
        <f>'2.2-2025 '!F13+'2.2-2025 '!G13</f>
        <v>18</v>
      </c>
      <c r="G15" s="69">
        <f t="shared" si="3"/>
        <v>1.752199984424889E-4</v>
      </c>
    </row>
    <row r="16" spans="1:7" ht="15" customHeight="1">
      <c r="A16" s="70" t="s">
        <v>113</v>
      </c>
      <c r="B16" s="49">
        <f t="shared" si="4"/>
        <v>410</v>
      </c>
      <c r="C16" s="69">
        <f t="shared" si="1"/>
        <v>1.9837103511941451E-4</v>
      </c>
      <c r="D16" s="49">
        <f>'2.2-2025 '!D14+'2.2-2025 '!E14</f>
        <v>405</v>
      </c>
      <c r="E16" s="69">
        <f t="shared" si="2"/>
        <v>2.062006836698223E-4</v>
      </c>
      <c r="F16" s="49">
        <f>'2.2-2025 '!F14+'2.2-2025 '!G14</f>
        <v>5</v>
      </c>
      <c r="G16" s="69">
        <f t="shared" si="3"/>
        <v>4.867222178958025E-5</v>
      </c>
    </row>
    <row r="17" spans="1:7" ht="15" customHeight="1">
      <c r="A17" s="70" t="s">
        <v>114</v>
      </c>
      <c r="B17" s="49">
        <f t="shared" si="4"/>
        <v>1735</v>
      </c>
      <c r="C17" s="67">
        <f t="shared" si="1"/>
        <v>8.3944816081020534E-4</v>
      </c>
      <c r="D17" s="49">
        <f>'2.2-2025 '!D15+'2.2-2025 '!E15</f>
        <v>1732</v>
      </c>
      <c r="E17" s="67">
        <f t="shared" si="2"/>
        <v>8.8182613362007957E-4</v>
      </c>
      <c r="F17" s="49">
        <f>'2.2-2025 '!F15+'2.2-2025 '!G15</f>
        <v>3</v>
      </c>
      <c r="G17" s="68">
        <f t="shared" si="3"/>
        <v>2.9203333073748149E-5</v>
      </c>
    </row>
    <row r="18" spans="1:7" ht="15" customHeight="1">
      <c r="A18" s="66" t="s">
        <v>57</v>
      </c>
      <c r="B18" s="49">
        <f t="shared" si="4"/>
        <v>11</v>
      </c>
      <c r="C18" s="68">
        <f t="shared" si="1"/>
        <v>5.3221497227159995E-6</v>
      </c>
      <c r="D18" s="49">
        <f>'2.2-2025 '!D16+'2.2-2025 '!E16</f>
        <v>8</v>
      </c>
      <c r="E18" s="68">
        <f t="shared" si="2"/>
        <v>4.0730999243421693E-6</v>
      </c>
      <c r="F18" s="49">
        <f>'2.2-2025 '!F16+'2.2-2025 '!G16</f>
        <v>3</v>
      </c>
      <c r="G18" s="68">
        <f t="shared" si="3"/>
        <v>2.9203333073748149E-5</v>
      </c>
    </row>
    <row r="19" spans="1:7" ht="15" customHeight="1">
      <c r="A19" s="71" t="s">
        <v>315</v>
      </c>
      <c r="B19" s="64">
        <f>SUM(B20:B21)</f>
        <v>80890</v>
      </c>
      <c r="C19" s="65">
        <f t="shared" si="1"/>
        <v>3.9137153733681561E-2</v>
      </c>
      <c r="D19" s="64">
        <f>SUM(D20:D21)</f>
        <v>77801</v>
      </c>
      <c r="E19" s="65">
        <f t="shared" si="2"/>
        <v>3.9611405901718133E-2</v>
      </c>
      <c r="F19" s="64">
        <f>SUM(F20:F21)</f>
        <v>3089</v>
      </c>
      <c r="G19" s="65">
        <f t="shared" si="3"/>
        <v>3.0069698621602678E-2</v>
      </c>
    </row>
    <row r="20" spans="1:7" ht="15" customHeight="1">
      <c r="A20" s="66" t="s">
        <v>54</v>
      </c>
      <c r="B20" s="49">
        <f>D20+F20</f>
        <v>36</v>
      </c>
      <c r="C20" s="68">
        <f t="shared" si="1"/>
        <v>1.7417944547070542E-5</v>
      </c>
      <c r="D20" s="49">
        <f>'2.2-2025 '!D18+'2.2-2025 '!E18</f>
        <v>35</v>
      </c>
      <c r="E20" s="68">
        <f t="shared" si="2"/>
        <v>1.7819812168996989E-5</v>
      </c>
      <c r="F20" s="49">
        <f>'2.2-2025 '!F18+'2.2-2025 '!G18</f>
        <v>1</v>
      </c>
      <c r="G20" s="68">
        <f t="shared" si="3"/>
        <v>9.7344443579160502E-6</v>
      </c>
    </row>
    <row r="21" spans="1:7" ht="15" customHeight="1">
      <c r="A21" s="72" t="s">
        <v>52</v>
      </c>
      <c r="B21" s="49">
        <f>D21+F21</f>
        <v>80854</v>
      </c>
      <c r="C21" s="67">
        <f t="shared" si="1"/>
        <v>3.911973578913449E-2</v>
      </c>
      <c r="D21" s="49">
        <f>'2.2-2025 '!D19+'2.2-2025 '!E19</f>
        <v>77766</v>
      </c>
      <c r="E21" s="67">
        <f t="shared" si="2"/>
        <v>3.9593586089549139E-2</v>
      </c>
      <c r="F21" s="49">
        <f>'2.2-2025 '!F19+'2.2-2025 '!G19</f>
        <v>3088</v>
      </c>
      <c r="G21" s="67">
        <f t="shared" si="3"/>
        <v>3.0059964177244762E-2</v>
      </c>
    </row>
    <row r="22" spans="1:7" ht="15" customHeight="1">
      <c r="A22" s="73" t="s">
        <v>316</v>
      </c>
      <c r="B22" s="64">
        <f>D22+F22</f>
        <v>65666</v>
      </c>
      <c r="C22" s="65">
        <f t="shared" si="1"/>
        <v>3.177129851744262E-2</v>
      </c>
      <c r="D22" s="64">
        <f>SUM(D23:D33)</f>
        <v>65190</v>
      </c>
      <c r="E22" s="65">
        <f t="shared" si="2"/>
        <v>3.3190673008483246E-2</v>
      </c>
      <c r="F22" s="64">
        <f>SUM(F23:F32)</f>
        <v>476</v>
      </c>
      <c r="G22" s="65">
        <f t="shared" si="3"/>
        <v>4.6335955143680402E-3</v>
      </c>
    </row>
    <row r="23" spans="1:7" ht="15" customHeight="1">
      <c r="A23" s="66" t="s">
        <v>36</v>
      </c>
      <c r="B23" s="49">
        <f>D23+F23</f>
        <v>1</v>
      </c>
      <c r="C23" s="74">
        <f t="shared" si="1"/>
        <v>4.8383179297418175E-7</v>
      </c>
      <c r="D23" s="49"/>
      <c r="E23" s="75"/>
      <c r="F23" s="49">
        <f>'2.2-2025 '!F21+'2.2-2025 '!G21</f>
        <v>1</v>
      </c>
      <c r="G23" s="68">
        <f t="shared" si="3"/>
        <v>9.7344443579160502E-6</v>
      </c>
    </row>
    <row r="24" spans="1:7" ht="15" customHeight="1">
      <c r="A24" s="66" t="s">
        <v>55</v>
      </c>
      <c r="B24" s="49">
        <f>D24+F24</f>
        <v>1589</v>
      </c>
      <c r="C24" s="67">
        <f t="shared" si="1"/>
        <v>7.6880871903597481E-4</v>
      </c>
      <c r="D24" s="49">
        <f>'2.2-2025 '!D22+'2.2-2025 '!E22</f>
        <v>1384</v>
      </c>
      <c r="E24" s="67">
        <f t="shared" si="2"/>
        <v>7.0464628691119518E-4</v>
      </c>
      <c r="F24" s="49">
        <f>'2.2-2025 '!F22+'2.2-2025 '!G22</f>
        <v>205</v>
      </c>
      <c r="G24" s="67">
        <f t="shared" si="3"/>
        <v>1.9955610933727903E-3</v>
      </c>
    </row>
    <row r="25" spans="1:7" ht="15" customHeight="1">
      <c r="A25" s="66" t="s">
        <v>74</v>
      </c>
      <c r="B25" s="49">
        <f t="shared" ref="B25:B33" si="5">D25+F25</f>
        <v>1</v>
      </c>
      <c r="C25" s="74">
        <f t="shared" si="1"/>
        <v>4.8383179297418175E-7</v>
      </c>
      <c r="D25" s="49"/>
      <c r="E25" s="74"/>
      <c r="F25" s="49">
        <f>'2.2-2025 '!F23+'2.2-2025 '!G23</f>
        <v>1</v>
      </c>
      <c r="G25" s="68">
        <f t="shared" si="3"/>
        <v>9.7344443579160502E-6</v>
      </c>
    </row>
    <row r="26" spans="1:7" ht="15" customHeight="1">
      <c r="A26" s="66" t="s">
        <v>75</v>
      </c>
      <c r="B26" s="49"/>
      <c r="C26" s="74"/>
      <c r="D26" s="49"/>
      <c r="E26" s="74"/>
      <c r="F26" s="49"/>
      <c r="G26" s="68"/>
    </row>
    <row r="27" spans="1:7" ht="15" customHeight="1">
      <c r="A27" s="66" t="s">
        <v>76</v>
      </c>
      <c r="B27" s="49">
        <f t="shared" si="5"/>
        <v>4</v>
      </c>
      <c r="C27" s="75">
        <f t="shared" si="1"/>
        <v>1.935327171896727E-6</v>
      </c>
      <c r="D27" s="49">
        <f>'2.2-2025 '!D25+'2.2-2025 '!E25</f>
        <v>4</v>
      </c>
      <c r="E27" s="75">
        <f t="shared" si="2"/>
        <v>2.0365499621710846E-6</v>
      </c>
      <c r="F27" s="49"/>
      <c r="G27" s="68"/>
    </row>
    <row r="28" spans="1:7" ht="15" customHeight="1">
      <c r="A28" s="66" t="s">
        <v>77</v>
      </c>
      <c r="B28" s="49">
        <f t="shared" si="5"/>
        <v>80</v>
      </c>
      <c r="C28" s="68">
        <f t="shared" si="1"/>
        <v>3.8706543437934544E-5</v>
      </c>
      <c r="D28" s="49">
        <f>'2.2-2025 '!D26+'2.2-2025 '!E26</f>
        <v>80</v>
      </c>
      <c r="E28" s="68">
        <f t="shared" si="2"/>
        <v>4.0730999243421688E-5</v>
      </c>
      <c r="F28" s="49"/>
      <c r="G28" s="68"/>
    </row>
    <row r="29" spans="1:7" ht="15" customHeight="1">
      <c r="A29" s="72" t="s">
        <v>78</v>
      </c>
      <c r="B29" s="49">
        <f t="shared" si="5"/>
        <v>20</v>
      </c>
      <c r="C29" s="68">
        <f t="shared" si="1"/>
        <v>9.6766358594836359E-6</v>
      </c>
      <c r="D29" s="49">
        <f>'2.2-2025 '!D27+'2.2-2025 '!E27</f>
        <v>18</v>
      </c>
      <c r="E29" s="68">
        <f t="shared" si="2"/>
        <v>9.1644748297698794E-6</v>
      </c>
      <c r="F29" s="49">
        <f>'2.2-2025 '!F27+'2.2-2025 '!G27</f>
        <v>2</v>
      </c>
      <c r="G29" s="68">
        <f t="shared" si="3"/>
        <v>1.94688887158321E-5</v>
      </c>
    </row>
    <row r="30" spans="1:7" ht="15" customHeight="1">
      <c r="A30" s="66" t="s">
        <v>79</v>
      </c>
      <c r="B30" s="49">
        <f t="shared" si="5"/>
        <v>1</v>
      </c>
      <c r="C30" s="74">
        <f t="shared" si="1"/>
        <v>4.8383179297418175E-7</v>
      </c>
      <c r="D30" s="49">
        <f>'2.2-2025 '!D28+'2.2-2025 '!E28</f>
        <v>1</v>
      </c>
      <c r="E30" s="74">
        <f t="shared" si="2"/>
        <v>5.0913749054277116E-7</v>
      </c>
      <c r="F30" s="49"/>
      <c r="G30" s="68"/>
    </row>
    <row r="31" spans="1:7" ht="15" customHeight="1">
      <c r="A31" s="66" t="s">
        <v>80</v>
      </c>
      <c r="B31" s="49">
        <f t="shared" si="5"/>
        <v>56248</v>
      </c>
      <c r="C31" s="67">
        <f t="shared" si="1"/>
        <v>2.7214570691211776E-2</v>
      </c>
      <c r="D31" s="49">
        <f>'2.2-2025 '!D29+'2.2-2025 '!E29</f>
        <v>56248</v>
      </c>
      <c r="E31" s="67">
        <f t="shared" si="2"/>
        <v>2.8637965568049789E-2</v>
      </c>
      <c r="F31" s="49"/>
      <c r="G31" s="68"/>
    </row>
    <row r="32" spans="1:7" ht="15" customHeight="1">
      <c r="A32" s="66" t="s">
        <v>81</v>
      </c>
      <c r="B32" s="49">
        <f t="shared" si="5"/>
        <v>1061</v>
      </c>
      <c r="C32" s="67">
        <f t="shared" si="1"/>
        <v>5.1334553234560684E-4</v>
      </c>
      <c r="D32" s="49">
        <f>'2.2-2025 '!D30+'2.2-2025 '!E30</f>
        <v>794</v>
      </c>
      <c r="E32" s="67">
        <f t="shared" si="2"/>
        <v>4.0425516749096024E-4</v>
      </c>
      <c r="F32" s="49">
        <f>'2.2-2025 '!F30+'2.2-2025 '!G30</f>
        <v>267</v>
      </c>
      <c r="G32" s="67">
        <f t="shared" si="3"/>
        <v>2.5990966435635852E-3</v>
      </c>
    </row>
    <row r="33" spans="1:7" ht="15" customHeight="1">
      <c r="A33" s="66" t="s">
        <v>82</v>
      </c>
      <c r="B33" s="49">
        <f t="shared" si="5"/>
        <v>6661</v>
      </c>
      <c r="C33" s="67">
        <f t="shared" si="1"/>
        <v>3.2228035730010249E-3</v>
      </c>
      <c r="D33" s="49">
        <f>'2.2-2025 '!D31+'2.2-2025 '!E31</f>
        <v>6661</v>
      </c>
      <c r="E33" s="67">
        <f t="shared" si="2"/>
        <v>3.3913648245053984E-3</v>
      </c>
      <c r="F33" s="49"/>
      <c r="G33" s="69"/>
    </row>
    <row r="34" spans="1:7" ht="15" customHeight="1">
      <c r="A34" s="73" t="s">
        <v>317</v>
      </c>
      <c r="B34" s="64">
        <f>B35+B39</f>
        <v>5038</v>
      </c>
      <c r="C34" s="65">
        <f t="shared" si="1"/>
        <v>2.4375445730039275E-3</v>
      </c>
      <c r="D34" s="64">
        <f>D35+D39</f>
        <v>3771</v>
      </c>
      <c r="E34" s="65">
        <f>D34/$D$10</f>
        <v>1.9199574768367898E-3</v>
      </c>
      <c r="F34" s="64">
        <f>F35+F39</f>
        <v>1267</v>
      </c>
      <c r="G34" s="65">
        <f t="shared" si="3"/>
        <v>1.2333541001479636E-2</v>
      </c>
    </row>
    <row r="35" spans="1:7" ht="15" customHeight="1">
      <c r="A35" s="76" t="s">
        <v>318</v>
      </c>
      <c r="B35" s="64">
        <f>B36+B37+B38</f>
        <v>5033</v>
      </c>
      <c r="C35" s="65">
        <f t="shared" si="1"/>
        <v>2.4351254140390567E-3</v>
      </c>
      <c r="D35" s="64">
        <f>D36+D37+D38</f>
        <v>3766</v>
      </c>
      <c r="E35" s="65">
        <f>E36+E37+E38</f>
        <v>1.9174117893840758E-3</v>
      </c>
      <c r="F35" s="64">
        <f>F36+F37+F38</f>
        <v>1267</v>
      </c>
      <c r="G35" s="65">
        <f t="shared" si="3"/>
        <v>1.2333541001479636E-2</v>
      </c>
    </row>
    <row r="36" spans="1:7" ht="30" customHeight="1">
      <c r="A36" s="72" t="s">
        <v>28</v>
      </c>
      <c r="B36" s="49">
        <f>D36+F36</f>
        <v>4982</v>
      </c>
      <c r="C36" s="67">
        <f t="shared" si="1"/>
        <v>2.4104499925973735E-3</v>
      </c>
      <c r="D36" s="49">
        <f>'2.2-2025 '!D34+'2.2-2025 '!E34</f>
        <v>3725</v>
      </c>
      <c r="E36" s="67">
        <f t="shared" si="2"/>
        <v>1.8965371522718223E-3</v>
      </c>
      <c r="F36" s="49">
        <f>'2.2-2025 '!F34+'2.2-2025 '!G34</f>
        <v>1257</v>
      </c>
      <c r="G36" s="67">
        <f t="shared" si="3"/>
        <v>1.2236196557900475E-2</v>
      </c>
    </row>
    <row r="37" spans="1:7" ht="30" customHeight="1">
      <c r="A37" s="72" t="s">
        <v>27</v>
      </c>
      <c r="B37" s="49">
        <f>D37+F37</f>
        <v>35</v>
      </c>
      <c r="C37" s="68">
        <f t="shared" si="1"/>
        <v>1.6934112754096361E-5</v>
      </c>
      <c r="D37" s="49">
        <f>'2.2-2025 '!D35+'2.2-2025 '!E35</f>
        <v>30</v>
      </c>
      <c r="E37" s="68">
        <f t="shared" si="2"/>
        <v>1.5274124716283135E-5</v>
      </c>
      <c r="F37" s="49">
        <f>'2.2-2025 '!F35+'2.2-2025 '!G35</f>
        <v>5</v>
      </c>
      <c r="G37" s="69">
        <f t="shared" si="3"/>
        <v>4.867222178958025E-5</v>
      </c>
    </row>
    <row r="38" spans="1:7" ht="30" customHeight="1">
      <c r="A38" s="72" t="s">
        <v>115</v>
      </c>
      <c r="B38" s="49">
        <f>D38+F38</f>
        <v>16</v>
      </c>
      <c r="C38" s="68">
        <f t="shared" si="1"/>
        <v>7.741308687586908E-6</v>
      </c>
      <c r="D38" s="49">
        <f>'2.2-2025 '!D36+'2.2-2025 '!E36</f>
        <v>11</v>
      </c>
      <c r="E38" s="68">
        <f t="shared" si="2"/>
        <v>5.6005123959704822E-6</v>
      </c>
      <c r="F38" s="49">
        <f>'2.2-2025 '!F36+'2.2-2025 '!G36</f>
        <v>5</v>
      </c>
      <c r="G38" s="69">
        <f t="shared" si="3"/>
        <v>4.867222178958025E-5</v>
      </c>
    </row>
    <row r="39" spans="1:7" ht="15" customHeight="1">
      <c r="A39" s="77" t="s">
        <v>319</v>
      </c>
      <c r="B39" s="64">
        <f>B40</f>
        <v>5</v>
      </c>
      <c r="C39" s="78">
        <f t="shared" si="1"/>
        <v>2.419158964870909E-6</v>
      </c>
      <c r="D39" s="64">
        <f>'2.2-2025 '!D37+'2.2-2025 '!E37</f>
        <v>5</v>
      </c>
      <c r="E39" s="78">
        <f t="shared" si="2"/>
        <v>2.5456874527138555E-6</v>
      </c>
      <c r="F39" s="64"/>
      <c r="G39" s="79"/>
    </row>
    <row r="40" spans="1:7" ht="30" customHeight="1">
      <c r="A40" s="80" t="s">
        <v>28</v>
      </c>
      <c r="B40" s="81">
        <f>D40+F40</f>
        <v>5</v>
      </c>
      <c r="C40" s="82">
        <f t="shared" si="1"/>
        <v>2.419158964870909E-6</v>
      </c>
      <c r="D40" s="81">
        <f>'2.2-2025 '!D38+'2.2-2025 '!E38</f>
        <v>5</v>
      </c>
      <c r="E40" s="82">
        <f t="shared" si="2"/>
        <v>2.5456874527138555E-6</v>
      </c>
      <c r="F40" s="81"/>
      <c r="G40" s="83"/>
    </row>
    <row r="48" spans="1:7">
      <c r="A48" s="84"/>
    </row>
  </sheetData>
  <mergeCells count="10">
    <mergeCell ref="A3:G3"/>
    <mergeCell ref="A6:A9"/>
    <mergeCell ref="F6:G6"/>
    <mergeCell ref="D6:E6"/>
    <mergeCell ref="B7:B9"/>
    <mergeCell ref="D7:D9"/>
    <mergeCell ref="F7:F9"/>
    <mergeCell ref="C7:C9"/>
    <mergeCell ref="G7:G9"/>
    <mergeCell ref="E7:E9"/>
  </mergeCells>
  <phoneticPr fontId="2" type="noConversion"/>
  <hyperlinks>
    <hyperlink ref="A1" location="'2'!A1" display="към съдържание" xr:uid="{88FB9FCD-4C2B-4EEF-AEE6-DA45515B4C7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3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V40"/>
  <sheetViews>
    <sheetView workbookViewId="0"/>
  </sheetViews>
  <sheetFormatPr defaultRowHeight="12.75"/>
  <cols>
    <col min="1" max="1" width="50.28515625" style="55" customWidth="1"/>
    <col min="2" max="7" width="9.7109375" style="55" customWidth="1"/>
    <col min="8" max="8" width="9.140625" style="55"/>
    <col min="9" max="10" width="11.42578125" style="55" bestFit="1" customWidth="1"/>
    <col min="11" max="11" width="9.5703125" style="55" bestFit="1" customWidth="1"/>
    <col min="12" max="16384" width="9.140625" style="55"/>
  </cols>
  <sheetData>
    <row r="1" spans="1:256">
      <c r="A1" s="382" t="s">
        <v>474</v>
      </c>
    </row>
    <row r="3" spans="1:256" ht="15" customHeight="1">
      <c r="A3" s="384" t="s">
        <v>403</v>
      </c>
      <c r="B3" s="384"/>
      <c r="C3" s="384"/>
      <c r="D3" s="384"/>
      <c r="E3" s="384"/>
      <c r="F3" s="384"/>
      <c r="G3" s="384"/>
    </row>
    <row r="4" spans="1:256" ht="15" customHeight="1">
      <c r="A4" s="56"/>
      <c r="B4" s="56"/>
      <c r="C4" s="56"/>
      <c r="D4" s="56"/>
      <c r="E4" s="85"/>
      <c r="F4" s="56"/>
      <c r="G4" s="56"/>
    </row>
    <row r="5" spans="1:256" ht="15" customHeight="1">
      <c r="A5" s="86"/>
      <c r="B5" s="87"/>
      <c r="C5" s="56"/>
      <c r="D5" s="85"/>
      <c r="E5" s="56"/>
      <c r="G5" s="56"/>
    </row>
    <row r="6" spans="1:256" ht="15" customHeight="1">
      <c r="A6" s="385" t="s">
        <v>310</v>
      </c>
      <c r="B6" s="59" t="s">
        <v>124</v>
      </c>
      <c r="C6" s="59"/>
      <c r="D6" s="386" t="s">
        <v>311</v>
      </c>
      <c r="E6" s="386"/>
      <c r="F6" s="386" t="s">
        <v>312</v>
      </c>
      <c r="G6" s="386"/>
    </row>
    <row r="7" spans="1:256" ht="15" customHeight="1">
      <c r="A7" s="388"/>
      <c r="B7" s="88" t="s">
        <v>262</v>
      </c>
      <c r="C7" s="88" t="s">
        <v>263</v>
      </c>
      <c r="D7" s="88" t="s">
        <v>262</v>
      </c>
      <c r="E7" s="88" t="s">
        <v>263</v>
      </c>
      <c r="F7" s="88" t="s">
        <v>262</v>
      </c>
      <c r="G7" s="88" t="s">
        <v>263</v>
      </c>
      <c r="H7" s="89"/>
      <c r="I7" s="89"/>
    </row>
    <row r="8" spans="1:256" s="15" customFormat="1" ht="15" customHeight="1">
      <c r="A8" s="60" t="s">
        <v>320</v>
      </c>
      <c r="B8" s="90">
        <f t="shared" ref="B8:G8" si="0">B9+B17+B20+B32</f>
        <v>839871</v>
      </c>
      <c r="C8" s="90">
        <f t="shared" si="0"/>
        <v>1226963</v>
      </c>
      <c r="D8" s="90">
        <f t="shared" si="0"/>
        <v>817168</v>
      </c>
      <c r="E8" s="90">
        <f t="shared" si="0"/>
        <v>1146938</v>
      </c>
      <c r="F8" s="90">
        <f t="shared" si="0"/>
        <v>22703</v>
      </c>
      <c r="G8" s="90">
        <f t="shared" si="0"/>
        <v>80025</v>
      </c>
      <c r="H8" s="13"/>
      <c r="I8" s="14"/>
      <c r="J8" s="14"/>
      <c r="K8" s="14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ht="15" customHeight="1">
      <c r="A9" s="63" t="s">
        <v>314</v>
      </c>
      <c r="B9" s="91">
        <f t="shared" ref="B9:G9" si="1">SUM(B10:B16)</f>
        <v>723199</v>
      </c>
      <c r="C9" s="91">
        <f t="shared" si="1"/>
        <v>1192041</v>
      </c>
      <c r="D9" s="91">
        <f t="shared" si="1"/>
        <v>701023</v>
      </c>
      <c r="E9" s="91">
        <f t="shared" si="1"/>
        <v>1116321</v>
      </c>
      <c r="F9" s="91">
        <f t="shared" si="1"/>
        <v>22176</v>
      </c>
      <c r="G9" s="91">
        <f t="shared" si="1"/>
        <v>75720</v>
      </c>
      <c r="I9" s="14"/>
      <c r="J9" s="14"/>
      <c r="K9" s="14"/>
    </row>
    <row r="10" spans="1:256" ht="15" customHeight="1">
      <c r="A10" s="66" t="s">
        <v>53</v>
      </c>
      <c r="B10" s="92">
        <f>D10+F10</f>
        <v>204758</v>
      </c>
      <c r="C10" s="92">
        <f>E10+G10</f>
        <v>279492</v>
      </c>
      <c r="D10" s="49">
        <v>184110</v>
      </c>
      <c r="E10" s="49">
        <v>224595</v>
      </c>
      <c r="F10" s="49">
        <v>20648</v>
      </c>
      <c r="G10" s="49">
        <v>54897</v>
      </c>
      <c r="I10" s="14"/>
      <c r="J10" s="14"/>
      <c r="K10" s="14"/>
    </row>
    <row r="11" spans="1:256" ht="15" customHeight="1">
      <c r="A11" s="66" t="s">
        <v>38</v>
      </c>
      <c r="B11" s="92">
        <f t="shared" ref="B11:B31" si="2">D11+F11</f>
        <v>518201</v>
      </c>
      <c r="C11" s="92">
        <f t="shared" ref="C11:C36" si="3">E11+G11</f>
        <v>910455</v>
      </c>
      <c r="D11" s="49">
        <v>516685</v>
      </c>
      <c r="E11" s="49">
        <v>889663</v>
      </c>
      <c r="F11" s="49">
        <v>1516</v>
      </c>
      <c r="G11" s="49">
        <v>20792</v>
      </c>
      <c r="I11" s="14"/>
      <c r="J11" s="14"/>
      <c r="K11" s="14"/>
    </row>
    <row r="12" spans="1:256" ht="15" customHeight="1">
      <c r="A12" s="66" t="s">
        <v>60</v>
      </c>
      <c r="B12" s="92">
        <f t="shared" si="2"/>
        <v>4</v>
      </c>
      <c r="C12" s="92">
        <f t="shared" si="3"/>
        <v>25</v>
      </c>
      <c r="D12" s="49"/>
      <c r="E12" s="49">
        <v>15</v>
      </c>
      <c r="F12" s="49">
        <v>4</v>
      </c>
      <c r="G12" s="49">
        <v>10</v>
      </c>
      <c r="I12" s="14"/>
      <c r="J12" s="14"/>
      <c r="K12" s="14"/>
    </row>
    <row r="13" spans="1:256" ht="15" customHeight="1">
      <c r="A13" s="70" t="s">
        <v>59</v>
      </c>
      <c r="B13" s="92">
        <f t="shared" si="2"/>
        <v>24</v>
      </c>
      <c r="C13" s="92">
        <f t="shared" si="3"/>
        <v>125</v>
      </c>
      <c r="D13" s="49">
        <v>17</v>
      </c>
      <c r="E13" s="49">
        <v>114</v>
      </c>
      <c r="F13" s="49">
        <v>7</v>
      </c>
      <c r="G13" s="49">
        <v>11</v>
      </c>
      <c r="I13" s="14"/>
      <c r="J13" s="14"/>
      <c r="K13" s="14"/>
    </row>
    <row r="14" spans="1:256" ht="15" customHeight="1">
      <c r="A14" s="70" t="s">
        <v>113</v>
      </c>
      <c r="B14" s="92">
        <f t="shared" si="2"/>
        <v>81</v>
      </c>
      <c r="C14" s="92">
        <f t="shared" si="3"/>
        <v>329</v>
      </c>
      <c r="D14" s="49">
        <v>81</v>
      </c>
      <c r="E14" s="49">
        <v>324</v>
      </c>
      <c r="F14" s="49"/>
      <c r="G14" s="49">
        <v>5</v>
      </c>
      <c r="I14" s="14"/>
      <c r="J14" s="14"/>
      <c r="K14" s="14"/>
    </row>
    <row r="15" spans="1:256" ht="15" customHeight="1">
      <c r="A15" s="70" t="s">
        <v>114</v>
      </c>
      <c r="B15" s="92">
        <f t="shared" si="2"/>
        <v>128</v>
      </c>
      <c r="C15" s="92">
        <f t="shared" si="3"/>
        <v>1607</v>
      </c>
      <c r="D15" s="49">
        <v>127</v>
      </c>
      <c r="E15" s="49">
        <v>1605</v>
      </c>
      <c r="F15" s="49">
        <v>1</v>
      </c>
      <c r="G15" s="49">
        <v>2</v>
      </c>
      <c r="I15" s="14"/>
      <c r="J15" s="14"/>
      <c r="K15" s="14"/>
    </row>
    <row r="16" spans="1:256" ht="15" customHeight="1">
      <c r="A16" s="66" t="s">
        <v>94</v>
      </c>
      <c r="B16" s="92">
        <f t="shared" si="2"/>
        <v>3</v>
      </c>
      <c r="C16" s="92">
        <f t="shared" si="3"/>
        <v>8</v>
      </c>
      <c r="D16" s="49">
        <v>3</v>
      </c>
      <c r="E16" s="49">
        <v>5</v>
      </c>
      <c r="F16" s="49"/>
      <c r="G16" s="49">
        <v>3</v>
      </c>
      <c r="I16" s="14"/>
      <c r="J16" s="14"/>
      <c r="K16" s="14"/>
    </row>
    <row r="17" spans="1:11" ht="15" customHeight="1">
      <c r="A17" s="77" t="s">
        <v>315</v>
      </c>
      <c r="B17" s="91">
        <f t="shared" ref="B17:G17" si="4">SUM(B18:B19)</f>
        <v>74967</v>
      </c>
      <c r="C17" s="91">
        <f t="shared" si="4"/>
        <v>5923</v>
      </c>
      <c r="D17" s="91">
        <f t="shared" si="4"/>
        <v>74782</v>
      </c>
      <c r="E17" s="91">
        <f t="shared" si="4"/>
        <v>3019</v>
      </c>
      <c r="F17" s="91">
        <f t="shared" si="4"/>
        <v>185</v>
      </c>
      <c r="G17" s="91">
        <f t="shared" si="4"/>
        <v>2904</v>
      </c>
      <c r="I17" s="14"/>
      <c r="J17" s="14"/>
      <c r="K17" s="14"/>
    </row>
    <row r="18" spans="1:11" ht="15" customHeight="1">
      <c r="A18" s="66" t="s">
        <v>54</v>
      </c>
      <c r="B18" s="92">
        <f t="shared" si="2"/>
        <v>33</v>
      </c>
      <c r="C18" s="92">
        <f t="shared" si="3"/>
        <v>3</v>
      </c>
      <c r="D18" s="49">
        <v>32</v>
      </c>
      <c r="E18" s="49">
        <v>3</v>
      </c>
      <c r="F18" s="49">
        <v>1</v>
      </c>
      <c r="G18" s="49"/>
      <c r="I18" s="14"/>
      <c r="J18" s="14"/>
      <c r="K18" s="14"/>
    </row>
    <row r="19" spans="1:11" ht="15" customHeight="1">
      <c r="A19" s="72" t="s">
        <v>52</v>
      </c>
      <c r="B19" s="92">
        <f t="shared" si="2"/>
        <v>74934</v>
      </c>
      <c r="C19" s="92">
        <f t="shared" si="3"/>
        <v>5920</v>
      </c>
      <c r="D19" s="49">
        <v>74750</v>
      </c>
      <c r="E19" s="49">
        <v>3016</v>
      </c>
      <c r="F19" s="49">
        <v>184</v>
      </c>
      <c r="G19" s="49">
        <v>2904</v>
      </c>
      <c r="I19" s="14"/>
      <c r="J19" s="14"/>
      <c r="K19" s="14"/>
    </row>
    <row r="20" spans="1:11" ht="15" customHeight="1">
      <c r="A20" s="73" t="s">
        <v>316</v>
      </c>
      <c r="B20" s="91">
        <f t="shared" ref="B20:G20" si="5">SUM(B21:B31)</f>
        <v>38861</v>
      </c>
      <c r="C20" s="91">
        <f t="shared" si="5"/>
        <v>26805</v>
      </c>
      <c r="D20" s="91">
        <f t="shared" si="5"/>
        <v>38679</v>
      </c>
      <c r="E20" s="91">
        <f t="shared" si="5"/>
        <v>26511</v>
      </c>
      <c r="F20" s="91">
        <f t="shared" si="5"/>
        <v>182</v>
      </c>
      <c r="G20" s="91">
        <f t="shared" si="5"/>
        <v>294</v>
      </c>
      <c r="I20" s="14"/>
      <c r="J20" s="14"/>
      <c r="K20" s="14"/>
    </row>
    <row r="21" spans="1:11" ht="15" customHeight="1">
      <c r="A21" s="66" t="s">
        <v>36</v>
      </c>
      <c r="B21" s="92"/>
      <c r="C21" s="92">
        <f t="shared" si="3"/>
        <v>1</v>
      </c>
      <c r="D21" s="49"/>
      <c r="E21" s="49"/>
      <c r="F21" s="49"/>
      <c r="G21" s="49">
        <v>1</v>
      </c>
      <c r="I21" s="14"/>
      <c r="J21" s="14"/>
      <c r="K21" s="14"/>
    </row>
    <row r="22" spans="1:11" ht="15" customHeight="1">
      <c r="A22" s="66" t="s">
        <v>55</v>
      </c>
      <c r="B22" s="92">
        <f t="shared" si="2"/>
        <v>1414</v>
      </c>
      <c r="C22" s="92">
        <f>E22+G22</f>
        <v>175</v>
      </c>
      <c r="D22" s="49">
        <v>1383</v>
      </c>
      <c r="E22" s="49">
        <v>1</v>
      </c>
      <c r="F22" s="49">
        <v>31</v>
      </c>
      <c r="G22" s="49">
        <v>174</v>
      </c>
      <c r="I22" s="14"/>
      <c r="J22" s="14"/>
      <c r="K22" s="14"/>
    </row>
    <row r="23" spans="1:11" ht="15" customHeight="1">
      <c r="A23" s="66" t="s">
        <v>74</v>
      </c>
      <c r="B23" s="92"/>
      <c r="C23" s="92">
        <f t="shared" si="3"/>
        <v>1</v>
      </c>
      <c r="D23" s="49"/>
      <c r="E23" s="49"/>
      <c r="F23" s="49"/>
      <c r="G23" s="49">
        <v>1</v>
      </c>
      <c r="I23" s="14"/>
      <c r="J23" s="14"/>
      <c r="K23" s="14"/>
    </row>
    <row r="24" spans="1:11" ht="15" customHeight="1">
      <c r="A24" s="66" t="s">
        <v>75</v>
      </c>
      <c r="B24" s="92"/>
      <c r="C24" s="92"/>
      <c r="D24" s="49"/>
      <c r="E24" s="49"/>
      <c r="F24" s="49"/>
      <c r="G24" s="49"/>
      <c r="I24" s="14"/>
      <c r="J24" s="14"/>
      <c r="K24" s="14"/>
    </row>
    <row r="25" spans="1:11" ht="15" customHeight="1">
      <c r="A25" s="66" t="s">
        <v>76</v>
      </c>
      <c r="B25" s="92">
        <f t="shared" si="2"/>
        <v>1</v>
      </c>
      <c r="C25" s="92">
        <f t="shared" si="3"/>
        <v>3</v>
      </c>
      <c r="D25" s="49">
        <v>1</v>
      </c>
      <c r="E25" s="49">
        <v>3</v>
      </c>
      <c r="F25" s="49"/>
      <c r="G25" s="49"/>
      <c r="I25" s="14"/>
      <c r="J25" s="14"/>
      <c r="K25" s="14"/>
    </row>
    <row r="26" spans="1:11" ht="15" customHeight="1">
      <c r="A26" s="66" t="s">
        <v>77</v>
      </c>
      <c r="B26" s="92">
        <f t="shared" si="2"/>
        <v>64</v>
      </c>
      <c r="C26" s="92">
        <f t="shared" si="3"/>
        <v>16</v>
      </c>
      <c r="D26" s="49">
        <v>64</v>
      </c>
      <c r="E26" s="49">
        <v>16</v>
      </c>
      <c r="F26" s="49"/>
      <c r="G26" s="49"/>
      <c r="I26" s="14"/>
      <c r="J26" s="14"/>
      <c r="K26" s="14"/>
    </row>
    <row r="27" spans="1:11" ht="15" customHeight="1">
      <c r="A27" s="70" t="s">
        <v>95</v>
      </c>
      <c r="B27" s="92">
        <f t="shared" si="2"/>
        <v>3</v>
      </c>
      <c r="C27" s="92">
        <f t="shared" si="3"/>
        <v>17</v>
      </c>
      <c r="D27" s="49">
        <v>3</v>
      </c>
      <c r="E27" s="49">
        <v>15</v>
      </c>
      <c r="F27" s="49"/>
      <c r="G27" s="49">
        <v>2</v>
      </c>
      <c r="I27" s="14"/>
      <c r="J27" s="14"/>
      <c r="K27" s="14"/>
    </row>
    <row r="28" spans="1:11" ht="15" customHeight="1">
      <c r="A28" s="66" t="s">
        <v>79</v>
      </c>
      <c r="B28" s="92"/>
      <c r="C28" s="92">
        <f t="shared" si="3"/>
        <v>1</v>
      </c>
      <c r="D28" s="49"/>
      <c r="E28" s="49">
        <v>1</v>
      </c>
      <c r="F28" s="49"/>
      <c r="G28" s="49"/>
      <c r="I28" s="14"/>
      <c r="J28" s="14"/>
      <c r="K28" s="14"/>
    </row>
    <row r="29" spans="1:11" ht="15" customHeight="1">
      <c r="A29" s="66" t="s">
        <v>80</v>
      </c>
      <c r="B29" s="92">
        <f t="shared" si="2"/>
        <v>33198</v>
      </c>
      <c r="C29" s="92">
        <f t="shared" si="3"/>
        <v>23050</v>
      </c>
      <c r="D29" s="49">
        <v>33198</v>
      </c>
      <c r="E29" s="49">
        <v>23050</v>
      </c>
      <c r="F29" s="49"/>
      <c r="G29" s="49"/>
      <c r="I29" s="14"/>
      <c r="J29" s="14"/>
      <c r="K29" s="14"/>
    </row>
    <row r="30" spans="1:11" ht="15" customHeight="1">
      <c r="A30" s="66" t="s">
        <v>81</v>
      </c>
      <c r="B30" s="92">
        <f t="shared" si="2"/>
        <v>492</v>
      </c>
      <c r="C30" s="92">
        <f t="shared" si="3"/>
        <v>569</v>
      </c>
      <c r="D30" s="49">
        <v>341</v>
      </c>
      <c r="E30" s="49">
        <v>453</v>
      </c>
      <c r="F30" s="49">
        <v>151</v>
      </c>
      <c r="G30" s="49">
        <v>116</v>
      </c>
      <c r="I30" s="14"/>
      <c r="J30" s="14"/>
      <c r="K30" s="14"/>
    </row>
    <row r="31" spans="1:11" ht="15" customHeight="1">
      <c r="A31" s="66" t="s">
        <v>82</v>
      </c>
      <c r="B31" s="92">
        <f t="shared" si="2"/>
        <v>3689</v>
      </c>
      <c r="C31" s="92">
        <f>E31+G31</f>
        <v>2972</v>
      </c>
      <c r="D31" s="49">
        <v>3689</v>
      </c>
      <c r="E31" s="49">
        <v>2972</v>
      </c>
      <c r="F31" s="49"/>
      <c r="G31" s="49"/>
      <c r="I31" s="14"/>
      <c r="J31" s="14"/>
      <c r="K31" s="14"/>
    </row>
    <row r="32" spans="1:11" ht="15" customHeight="1">
      <c r="A32" s="73" t="s">
        <v>321</v>
      </c>
      <c r="B32" s="91">
        <f t="shared" ref="B32:G32" si="6">SUM(B33+B37)</f>
        <v>2844</v>
      </c>
      <c r="C32" s="91">
        <f t="shared" si="6"/>
        <v>2194</v>
      </c>
      <c r="D32" s="91">
        <f t="shared" si="6"/>
        <v>2684</v>
      </c>
      <c r="E32" s="91">
        <f t="shared" si="6"/>
        <v>1087</v>
      </c>
      <c r="F32" s="91">
        <f t="shared" si="6"/>
        <v>160</v>
      </c>
      <c r="G32" s="91">
        <f t="shared" si="6"/>
        <v>1107</v>
      </c>
      <c r="I32" s="14"/>
      <c r="J32" s="14"/>
      <c r="K32" s="14"/>
    </row>
    <row r="33" spans="1:11" ht="15" customHeight="1">
      <c r="A33" s="76" t="s">
        <v>322</v>
      </c>
      <c r="B33" s="91">
        <f t="shared" ref="B33:G33" si="7">SUM(B34:B36)</f>
        <v>2839</v>
      </c>
      <c r="C33" s="91">
        <f t="shared" si="7"/>
        <v>2194</v>
      </c>
      <c r="D33" s="91">
        <f t="shared" si="7"/>
        <v>2679</v>
      </c>
      <c r="E33" s="91">
        <f t="shared" si="7"/>
        <v>1087</v>
      </c>
      <c r="F33" s="91">
        <f t="shared" si="7"/>
        <v>160</v>
      </c>
      <c r="G33" s="91">
        <f t="shared" si="7"/>
        <v>1107</v>
      </c>
      <c r="I33" s="14"/>
      <c r="J33" s="14"/>
      <c r="K33" s="14"/>
    </row>
    <row r="34" spans="1:11" ht="30" customHeight="1">
      <c r="A34" s="72" t="s">
        <v>28</v>
      </c>
      <c r="B34" s="92">
        <f>D34+F34</f>
        <v>2819</v>
      </c>
      <c r="C34" s="92">
        <f t="shared" si="3"/>
        <v>2163</v>
      </c>
      <c r="D34" s="49">
        <v>2661</v>
      </c>
      <c r="E34" s="49">
        <v>1064</v>
      </c>
      <c r="F34" s="49">
        <v>158</v>
      </c>
      <c r="G34" s="49">
        <v>1099</v>
      </c>
      <c r="I34" s="14"/>
      <c r="J34" s="14"/>
      <c r="K34" s="14"/>
    </row>
    <row r="35" spans="1:11" ht="30" customHeight="1">
      <c r="A35" s="72" t="s">
        <v>27</v>
      </c>
      <c r="B35" s="92">
        <f>D35+F35</f>
        <v>16</v>
      </c>
      <c r="C35" s="92">
        <f t="shared" si="3"/>
        <v>19</v>
      </c>
      <c r="D35" s="49">
        <v>14</v>
      </c>
      <c r="E35" s="49">
        <v>16</v>
      </c>
      <c r="F35" s="49">
        <v>2</v>
      </c>
      <c r="G35" s="49">
        <v>3</v>
      </c>
      <c r="I35" s="14"/>
      <c r="J35" s="14"/>
      <c r="K35" s="14"/>
    </row>
    <row r="36" spans="1:11" ht="30" customHeight="1">
      <c r="A36" s="72" t="s">
        <v>115</v>
      </c>
      <c r="B36" s="92">
        <f>D36+F36</f>
        <v>4</v>
      </c>
      <c r="C36" s="92">
        <f t="shared" si="3"/>
        <v>12</v>
      </c>
      <c r="D36" s="49">
        <v>4</v>
      </c>
      <c r="E36" s="49">
        <v>7</v>
      </c>
      <c r="F36" s="49"/>
      <c r="G36" s="49">
        <v>5</v>
      </c>
      <c r="I36" s="14"/>
      <c r="J36" s="14"/>
      <c r="K36" s="14"/>
    </row>
    <row r="37" spans="1:11" ht="15" customHeight="1">
      <c r="A37" s="77" t="s">
        <v>319</v>
      </c>
      <c r="B37" s="91">
        <f>SUM(B38)</f>
        <v>5</v>
      </c>
      <c r="C37" s="91"/>
      <c r="D37" s="91">
        <f>SUM(D38)</f>
        <v>5</v>
      </c>
      <c r="E37" s="91"/>
      <c r="F37" s="91"/>
      <c r="G37" s="91"/>
      <c r="I37" s="14"/>
      <c r="J37" s="14"/>
      <c r="K37" s="14"/>
    </row>
    <row r="38" spans="1:11" ht="30" customHeight="1">
      <c r="A38" s="93" t="s">
        <v>28</v>
      </c>
      <c r="B38" s="94">
        <f>D38+F38</f>
        <v>5</v>
      </c>
      <c r="C38" s="94"/>
      <c r="D38" s="95">
        <v>5</v>
      </c>
      <c r="E38" s="95"/>
      <c r="F38" s="95"/>
      <c r="G38" s="95"/>
      <c r="I38" s="14"/>
      <c r="J38" s="14"/>
      <c r="K38" s="14"/>
    </row>
    <row r="39" spans="1:11">
      <c r="A39" s="96"/>
    </row>
    <row r="40" spans="1:11">
      <c r="A40" s="89"/>
    </row>
  </sheetData>
  <mergeCells count="4">
    <mergeCell ref="A6:A7"/>
    <mergeCell ref="D6:E6"/>
    <mergeCell ref="F6:G6"/>
    <mergeCell ref="A3:G3"/>
  </mergeCells>
  <phoneticPr fontId="2" type="noConversion"/>
  <hyperlinks>
    <hyperlink ref="A1" location="'2'!A1" display="към съдържание" xr:uid="{CC3E9012-28AB-4ECD-84AA-698BFB31CD7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4" firstPageNumber="17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6"/>
  <sheetViews>
    <sheetView topLeftCell="A28" zoomScaleNormal="100" workbookViewId="0">
      <selection activeCell="A42" sqref="A42:D46"/>
    </sheetView>
  </sheetViews>
  <sheetFormatPr defaultColWidth="8.140625" defaultRowHeight="12.75"/>
  <cols>
    <col min="1" max="1" width="49.28515625" style="97" customWidth="1"/>
    <col min="2" max="4" width="13" style="97" customWidth="1"/>
    <col min="5" max="16384" width="8.140625" style="97"/>
  </cols>
  <sheetData>
    <row r="1" spans="1:4">
      <c r="A1" s="382" t="s">
        <v>474</v>
      </c>
    </row>
    <row r="3" spans="1:4" ht="45" customHeight="1">
      <c r="A3" s="389" t="s">
        <v>405</v>
      </c>
      <c r="B3" s="389"/>
      <c r="C3" s="389"/>
      <c r="D3" s="389"/>
    </row>
    <row r="4" spans="1:4" ht="15" customHeight="1">
      <c r="A4" s="115"/>
      <c r="B4" s="57"/>
    </row>
    <row r="5" spans="1:4" ht="15" customHeight="1">
      <c r="A5" s="384"/>
      <c r="B5" s="384"/>
    </row>
    <row r="6" spans="1:4" s="100" customFormat="1" ht="15" customHeight="1">
      <c r="A6" s="98" t="s">
        <v>37</v>
      </c>
      <c r="B6" s="99">
        <v>2023</v>
      </c>
      <c r="C6" s="99">
        <v>2024</v>
      </c>
      <c r="D6" s="99">
        <v>2025</v>
      </c>
    </row>
    <row r="7" spans="1:4" ht="15" customHeight="1">
      <c r="A7" s="60" t="s">
        <v>320</v>
      </c>
      <c r="B7" s="101">
        <f>B8+B16+B19+B31</f>
        <v>2037336</v>
      </c>
      <c r="C7" s="101">
        <v>2052553</v>
      </c>
      <c r="D7" s="101">
        <v>2066834</v>
      </c>
    </row>
    <row r="8" spans="1:4" ht="15" customHeight="1">
      <c r="A8" s="63" t="s">
        <v>314</v>
      </c>
      <c r="B8" s="103">
        <v>1888261</v>
      </c>
      <c r="C8" s="103">
        <v>1902034</v>
      </c>
      <c r="D8" s="103">
        <v>1915240</v>
      </c>
    </row>
    <row r="9" spans="1:4" ht="15" customHeight="1">
      <c r="A9" s="66" t="s">
        <v>53</v>
      </c>
      <c r="B9" s="106">
        <v>446012</v>
      </c>
      <c r="C9" s="106">
        <v>466334</v>
      </c>
      <c r="D9" s="106">
        <v>484250</v>
      </c>
    </row>
    <row r="10" spans="1:4" ht="15" customHeight="1">
      <c r="A10" s="66" t="s">
        <v>38</v>
      </c>
      <c r="B10" s="106">
        <v>1439227</v>
      </c>
      <c r="C10" s="106">
        <v>1433046</v>
      </c>
      <c r="D10" s="106">
        <v>1428656</v>
      </c>
    </row>
    <row r="11" spans="1:4" ht="15" customHeight="1">
      <c r="A11" s="66" t="s">
        <v>60</v>
      </c>
      <c r="B11" s="106">
        <v>54</v>
      </c>
      <c r="C11" s="106">
        <v>43</v>
      </c>
      <c r="D11" s="106">
        <v>29</v>
      </c>
    </row>
    <row r="12" spans="1:4" ht="15" customHeight="1">
      <c r="A12" s="70" t="s">
        <v>59</v>
      </c>
      <c r="B12" s="106">
        <v>198</v>
      </c>
      <c r="C12" s="106">
        <v>176</v>
      </c>
      <c r="D12" s="106">
        <v>149</v>
      </c>
    </row>
    <row r="13" spans="1:4" ht="15" customHeight="1">
      <c r="A13" s="70" t="s">
        <v>113</v>
      </c>
      <c r="B13" s="106">
        <v>487</v>
      </c>
      <c r="C13" s="106">
        <v>448</v>
      </c>
      <c r="D13" s="106">
        <v>410</v>
      </c>
    </row>
    <row r="14" spans="1:4" ht="15" customHeight="1">
      <c r="A14" s="70" t="s">
        <v>114</v>
      </c>
      <c r="B14" s="106">
        <v>2264</v>
      </c>
      <c r="C14" s="106">
        <v>1972</v>
      </c>
      <c r="D14" s="106">
        <v>1735</v>
      </c>
    </row>
    <row r="15" spans="1:4" ht="15" customHeight="1">
      <c r="A15" s="66" t="s">
        <v>57</v>
      </c>
      <c r="B15" s="106">
        <v>19</v>
      </c>
      <c r="C15" s="106">
        <v>15</v>
      </c>
      <c r="D15" s="106">
        <v>11</v>
      </c>
    </row>
    <row r="16" spans="1:4" ht="15" customHeight="1">
      <c r="A16" s="71" t="s">
        <v>323</v>
      </c>
      <c r="B16" s="103">
        <v>82803</v>
      </c>
      <c r="C16" s="103">
        <v>81707</v>
      </c>
      <c r="D16" s="103">
        <v>80890</v>
      </c>
    </row>
    <row r="17" spans="1:4" ht="15" customHeight="1">
      <c r="A17" s="66" t="s">
        <v>54</v>
      </c>
      <c r="B17" s="107">
        <v>37</v>
      </c>
      <c r="C17" s="107">
        <v>36</v>
      </c>
      <c r="D17" s="107">
        <v>36</v>
      </c>
    </row>
    <row r="18" spans="1:4" ht="15" customHeight="1">
      <c r="A18" s="72" t="s">
        <v>52</v>
      </c>
      <c r="B18" s="106">
        <v>82766</v>
      </c>
      <c r="C18" s="106">
        <v>81671</v>
      </c>
      <c r="D18" s="106">
        <v>80854</v>
      </c>
    </row>
    <row r="19" spans="1:4" ht="15" customHeight="1">
      <c r="A19" s="73" t="s">
        <v>316</v>
      </c>
      <c r="B19" s="103">
        <v>60817</v>
      </c>
      <c r="C19" s="103">
        <v>63509</v>
      </c>
      <c r="D19" s="103">
        <v>65666</v>
      </c>
    </row>
    <row r="20" spans="1:4" ht="15" customHeight="1">
      <c r="A20" s="66" t="s">
        <v>36</v>
      </c>
      <c r="B20" s="107">
        <v>1</v>
      </c>
      <c r="C20" s="107">
        <v>1</v>
      </c>
      <c r="D20" s="107">
        <v>1</v>
      </c>
    </row>
    <row r="21" spans="1:4" ht="15" customHeight="1">
      <c r="A21" s="66" t="s">
        <v>55</v>
      </c>
      <c r="B21" s="106">
        <v>1764</v>
      </c>
      <c r="C21" s="106">
        <v>1685</v>
      </c>
      <c r="D21" s="106">
        <v>1589</v>
      </c>
    </row>
    <row r="22" spans="1:4" ht="15" customHeight="1">
      <c r="A22" s="66" t="s">
        <v>74</v>
      </c>
      <c r="B22" s="107">
        <v>1</v>
      </c>
      <c r="C22" s="107">
        <v>1</v>
      </c>
      <c r="D22" s="107">
        <v>1</v>
      </c>
    </row>
    <row r="23" spans="1:4" ht="15" customHeight="1">
      <c r="A23" s="66" t="s">
        <v>75</v>
      </c>
      <c r="B23" s="107">
        <v>1</v>
      </c>
      <c r="C23" s="107"/>
      <c r="D23" s="107"/>
    </row>
    <row r="24" spans="1:4" ht="15" customHeight="1">
      <c r="A24" s="66" t="s">
        <v>76</v>
      </c>
      <c r="B24" s="107">
        <v>5</v>
      </c>
      <c r="C24" s="107">
        <v>4</v>
      </c>
      <c r="D24" s="107">
        <v>4</v>
      </c>
    </row>
    <row r="25" spans="1:4" ht="15" customHeight="1">
      <c r="A25" s="66" t="s">
        <v>77</v>
      </c>
      <c r="B25" s="107">
        <v>97</v>
      </c>
      <c r="C25" s="107">
        <v>83</v>
      </c>
      <c r="D25" s="107">
        <v>80</v>
      </c>
    </row>
    <row r="26" spans="1:4" ht="15" customHeight="1">
      <c r="A26" s="72" t="s">
        <v>78</v>
      </c>
      <c r="B26" s="107">
        <v>34</v>
      </c>
      <c r="C26" s="107">
        <v>28</v>
      </c>
      <c r="D26" s="107">
        <v>20</v>
      </c>
    </row>
    <row r="27" spans="1:4" ht="15" customHeight="1">
      <c r="A27" s="66" t="s">
        <v>79</v>
      </c>
      <c r="B27" s="107">
        <v>1</v>
      </c>
      <c r="C27" s="107">
        <v>1</v>
      </c>
      <c r="D27" s="107">
        <v>1</v>
      </c>
    </row>
    <row r="28" spans="1:4" ht="15" customHeight="1">
      <c r="A28" s="66" t="s">
        <v>80</v>
      </c>
      <c r="B28" s="106">
        <v>51846</v>
      </c>
      <c r="C28" s="106">
        <v>54317</v>
      </c>
      <c r="D28" s="106">
        <v>56248</v>
      </c>
    </row>
    <row r="29" spans="1:4" ht="15" customHeight="1">
      <c r="A29" s="66" t="s">
        <v>81</v>
      </c>
      <c r="B29" s="106">
        <v>1509</v>
      </c>
      <c r="C29" s="106">
        <v>1272</v>
      </c>
      <c r="D29" s="106">
        <v>1061</v>
      </c>
    </row>
    <row r="30" spans="1:4" ht="15" customHeight="1">
      <c r="A30" s="66" t="s">
        <v>82</v>
      </c>
      <c r="B30" s="106">
        <v>5558</v>
      </c>
      <c r="C30" s="106">
        <v>6117</v>
      </c>
      <c r="D30" s="106">
        <v>6661</v>
      </c>
    </row>
    <row r="31" spans="1:4" ht="15" customHeight="1">
      <c r="A31" s="73" t="s">
        <v>317</v>
      </c>
      <c r="B31" s="103">
        <v>5455</v>
      </c>
      <c r="C31" s="103">
        <v>5303</v>
      </c>
      <c r="D31" s="103">
        <v>5038</v>
      </c>
    </row>
    <row r="32" spans="1:4" ht="15" customHeight="1">
      <c r="A32" s="76" t="s">
        <v>322</v>
      </c>
      <c r="B32" s="103">
        <v>5449</v>
      </c>
      <c r="C32" s="103">
        <v>5298</v>
      </c>
      <c r="D32" s="103">
        <v>5033</v>
      </c>
    </row>
    <row r="33" spans="1:4" ht="30" customHeight="1">
      <c r="A33" s="72" t="s">
        <v>28</v>
      </c>
      <c r="B33" s="106">
        <v>5383</v>
      </c>
      <c r="C33" s="106">
        <v>5245</v>
      </c>
      <c r="D33" s="106">
        <v>4982</v>
      </c>
    </row>
    <row r="34" spans="1:4" ht="30" customHeight="1">
      <c r="A34" s="72" t="s">
        <v>27</v>
      </c>
      <c r="B34" s="107">
        <v>43</v>
      </c>
      <c r="C34" s="107">
        <v>36</v>
      </c>
      <c r="D34" s="107">
        <v>35</v>
      </c>
    </row>
    <row r="35" spans="1:4" ht="30" customHeight="1">
      <c r="A35" s="72" t="s">
        <v>115</v>
      </c>
      <c r="B35" s="107">
        <v>23</v>
      </c>
      <c r="C35" s="107">
        <v>17</v>
      </c>
      <c r="D35" s="107">
        <v>16</v>
      </c>
    </row>
    <row r="36" spans="1:4" ht="15" customHeight="1">
      <c r="A36" s="77" t="s">
        <v>319</v>
      </c>
      <c r="B36" s="103">
        <v>6</v>
      </c>
      <c r="C36" s="103">
        <v>5</v>
      </c>
      <c r="D36" s="103">
        <v>5</v>
      </c>
    </row>
    <row r="37" spans="1:4" ht="30" customHeight="1">
      <c r="A37" s="93" t="s">
        <v>28</v>
      </c>
      <c r="B37" s="104">
        <v>6</v>
      </c>
      <c r="C37" s="104">
        <v>5</v>
      </c>
      <c r="D37" s="104">
        <v>5</v>
      </c>
    </row>
    <row r="38" spans="1:4" ht="14.25" customHeight="1">
      <c r="A38" s="110"/>
    </row>
    <row r="39" spans="1:4" s="96" customFormat="1" ht="18.75" customHeight="1">
      <c r="A39" s="111"/>
    </row>
    <row r="42" spans="1:4" ht="15" customHeight="1">
      <c r="A42" s="116"/>
      <c r="B42" s="116">
        <v>2023</v>
      </c>
      <c r="C42" s="164">
        <v>2024</v>
      </c>
      <c r="D42" s="164">
        <v>2025</v>
      </c>
    </row>
    <row r="43" spans="1:4" ht="15" customHeight="1">
      <c r="A43" s="117" t="s">
        <v>239</v>
      </c>
      <c r="B43" s="112">
        <f>B8/B7</f>
        <v>0.9268284661931071</v>
      </c>
      <c r="C43" s="112">
        <f>C8/C7</f>
        <v>0.92666742344777453</v>
      </c>
      <c r="D43" s="112">
        <f>D8/D7</f>
        <v>0.92665400317587188</v>
      </c>
    </row>
    <row r="44" spans="1:4" ht="15" customHeight="1">
      <c r="A44" s="118" t="s">
        <v>240</v>
      </c>
      <c r="B44" s="67">
        <f>B16/B7</f>
        <v>4.0642780572276736E-2</v>
      </c>
      <c r="C44" s="67">
        <f>C16/C7</f>
        <v>3.9807498271664604E-2</v>
      </c>
      <c r="D44" s="67">
        <f>D16/D7</f>
        <v>3.9137153733681561E-2</v>
      </c>
    </row>
    <row r="45" spans="1:4" ht="15" customHeight="1">
      <c r="A45" s="119" t="s">
        <v>241</v>
      </c>
      <c r="B45" s="67">
        <f>B19/B7</f>
        <v>2.9851237105710596E-2</v>
      </c>
      <c r="C45" s="67">
        <f>C19/C7</f>
        <v>3.0941466554091416E-2</v>
      </c>
      <c r="D45" s="67">
        <f>D19/D7</f>
        <v>3.177129851744262E-2</v>
      </c>
    </row>
    <row r="46" spans="1:4" ht="15" customHeight="1">
      <c r="A46" s="120" t="s">
        <v>324</v>
      </c>
      <c r="B46" s="113">
        <f>B31/B7</f>
        <v>2.6775161289055906E-3</v>
      </c>
      <c r="C46" s="113">
        <f>C31/C7</f>
        <v>2.5836117264694263E-3</v>
      </c>
      <c r="D46" s="113">
        <f>D31/D7</f>
        <v>2.4375445730039275E-3</v>
      </c>
    </row>
  </sheetData>
  <mergeCells count="2">
    <mergeCell ref="A5:B5"/>
    <mergeCell ref="A3:D3"/>
  </mergeCells>
  <phoneticPr fontId="2" type="noConversion"/>
  <hyperlinks>
    <hyperlink ref="A1" location="'2'!A1" display="към съдържание" xr:uid="{EEC54FED-580A-4945-962E-C872AA9460DE}"/>
  </hyperlinks>
  <printOptions horizontalCentered="1"/>
  <pageMargins left="0.59055118110236227" right="0.59055118110236227" top="0.78740157480314965" bottom="0.39370078740157483" header="0.27559055118110237" footer="0.31496062992125984"/>
  <pageSetup paperSize="9" firstPageNumber="17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G40"/>
  <sheetViews>
    <sheetView workbookViewId="0"/>
  </sheetViews>
  <sheetFormatPr defaultRowHeight="12.75"/>
  <cols>
    <col min="1" max="1" width="51.140625" style="55" customWidth="1"/>
    <col min="2" max="7" width="9.7109375" style="55" customWidth="1"/>
    <col min="8" max="16384" width="9.140625" style="55"/>
  </cols>
  <sheetData>
    <row r="1" spans="1:7">
      <c r="A1" s="382" t="s">
        <v>474</v>
      </c>
    </row>
    <row r="3" spans="1:7" ht="15" customHeight="1">
      <c r="A3" s="384" t="s">
        <v>407</v>
      </c>
      <c r="B3" s="384"/>
      <c r="C3" s="384"/>
      <c r="D3" s="384"/>
      <c r="E3" s="384"/>
      <c r="F3" s="384"/>
      <c r="G3" s="384"/>
    </row>
    <row r="4" spans="1:7" ht="15" customHeight="1">
      <c r="A4" s="56"/>
      <c r="B4" s="56"/>
      <c r="C4" s="56"/>
      <c r="D4" s="56"/>
      <c r="E4" s="56"/>
      <c r="F4" s="56"/>
      <c r="G4" s="56"/>
    </row>
    <row r="5" spans="1:7" ht="15" customHeight="1">
      <c r="B5" s="42"/>
      <c r="C5" s="42"/>
      <c r="D5" s="42"/>
      <c r="F5" s="42"/>
    </row>
    <row r="6" spans="1:7" ht="15" customHeight="1">
      <c r="A6" s="385" t="s">
        <v>310</v>
      </c>
      <c r="B6" s="59" t="s">
        <v>124</v>
      </c>
      <c r="C6" s="59"/>
      <c r="D6" s="386" t="s">
        <v>311</v>
      </c>
      <c r="E6" s="386"/>
      <c r="F6" s="386" t="s">
        <v>312</v>
      </c>
      <c r="G6" s="386"/>
    </row>
    <row r="7" spans="1:7" ht="15" customHeight="1">
      <c r="A7" s="385"/>
      <c r="B7" s="387" t="s">
        <v>73</v>
      </c>
      <c r="C7" s="387" t="s">
        <v>96</v>
      </c>
      <c r="D7" s="387" t="s">
        <v>73</v>
      </c>
      <c r="E7" s="387" t="s">
        <v>96</v>
      </c>
      <c r="F7" s="387" t="s">
        <v>73</v>
      </c>
      <c r="G7" s="387" t="s">
        <v>96</v>
      </c>
    </row>
    <row r="8" spans="1:7" ht="15" customHeight="1">
      <c r="A8" s="385"/>
      <c r="B8" s="385"/>
      <c r="C8" s="385"/>
      <c r="D8" s="385"/>
      <c r="E8" s="385"/>
      <c r="F8" s="385"/>
      <c r="G8" s="385"/>
    </row>
    <row r="9" spans="1:7" ht="15" customHeight="1">
      <c r="A9" s="385"/>
      <c r="B9" s="385"/>
      <c r="C9" s="385"/>
      <c r="D9" s="385"/>
      <c r="E9" s="385"/>
      <c r="F9" s="385"/>
      <c r="G9" s="385"/>
    </row>
    <row r="10" spans="1:7" ht="15" customHeight="1">
      <c r="A10" s="60" t="s">
        <v>325</v>
      </c>
      <c r="B10" s="61">
        <f t="shared" ref="B10:G10" si="0">B11+B19+B22+B34</f>
        <v>2077079</v>
      </c>
      <c r="C10" s="121">
        <f t="shared" si="0"/>
        <v>1</v>
      </c>
      <c r="D10" s="61">
        <f t="shared" si="0"/>
        <v>1968228</v>
      </c>
      <c r="E10" s="121">
        <f t="shared" si="0"/>
        <v>1</v>
      </c>
      <c r="F10" s="61">
        <f t="shared" si="0"/>
        <v>108851</v>
      </c>
      <c r="G10" s="121">
        <f t="shared" si="0"/>
        <v>0.99999999999999989</v>
      </c>
    </row>
    <row r="11" spans="1:7" ht="15" customHeight="1">
      <c r="A11" s="63" t="s">
        <v>314</v>
      </c>
      <c r="B11" s="64">
        <f>SUM(B12:B18)</f>
        <v>1918178</v>
      </c>
      <c r="C11" s="65">
        <f t="shared" ref="C11:C40" si="1">B11/$B$10</f>
        <v>0.92349785443885379</v>
      </c>
      <c r="D11" s="64">
        <f>SUM(D12:D18)</f>
        <v>1818641</v>
      </c>
      <c r="E11" s="65">
        <f t="shared" ref="E11:E40" si="2">D11/$D$10</f>
        <v>0.92399915050492121</v>
      </c>
      <c r="F11" s="64">
        <f>SUM(F12:F18)</f>
        <v>99537</v>
      </c>
      <c r="G11" s="65">
        <f t="shared" ref="G11:G40" si="3">F11/$F$10</f>
        <v>0.91443349165372845</v>
      </c>
    </row>
    <row r="12" spans="1:7" ht="15" customHeight="1">
      <c r="A12" s="66" t="s">
        <v>53</v>
      </c>
      <c r="B12" s="49">
        <f>D12+F12</f>
        <v>485520</v>
      </c>
      <c r="C12" s="67">
        <f t="shared" si="1"/>
        <v>0.23375134022345803</v>
      </c>
      <c r="D12" s="49">
        <f>'2.5-2025 '!D10+'2.5-2025 '!E10</f>
        <v>408757</v>
      </c>
      <c r="E12" s="67">
        <f t="shared" si="2"/>
        <v>0.20767766742470892</v>
      </c>
      <c r="F12" s="122">
        <f>'2.5-2025 '!F10+'2.5-2025 '!G10</f>
        <v>76763</v>
      </c>
      <c r="G12" s="67">
        <f t="shared" si="3"/>
        <v>0.70521171142203565</v>
      </c>
    </row>
    <row r="13" spans="1:7" ht="15" customHeight="1">
      <c r="A13" s="66" t="s">
        <v>38</v>
      </c>
      <c r="B13" s="49">
        <f t="shared" ref="B13:B18" si="4">D13+F13</f>
        <v>1430298</v>
      </c>
      <c r="C13" s="67">
        <f>B13/$B$10</f>
        <v>0.688610303219088</v>
      </c>
      <c r="D13" s="49">
        <f>'2.5-2025 '!D11+'2.5-2025 '!E11</f>
        <v>1407590</v>
      </c>
      <c r="E13" s="67">
        <f t="shared" si="2"/>
        <v>0.71515596770292877</v>
      </c>
      <c r="F13" s="122">
        <f>'2.5-2025 '!F11+'2.5-2025 '!G11</f>
        <v>22708</v>
      </c>
      <c r="G13" s="67">
        <f t="shared" si="3"/>
        <v>0.20861544680342853</v>
      </c>
    </row>
    <row r="14" spans="1:7" ht="15" customHeight="1">
      <c r="A14" s="66" t="s">
        <v>60</v>
      </c>
      <c r="B14" s="49">
        <f t="shared" si="4"/>
        <v>48</v>
      </c>
      <c r="C14" s="68">
        <f t="shared" si="1"/>
        <v>2.310937619609076E-5</v>
      </c>
      <c r="D14" s="49">
        <f>'2.5-2025 '!D12+'2.5-2025 '!E12</f>
        <v>15</v>
      </c>
      <c r="E14" s="68">
        <f t="shared" si="2"/>
        <v>7.6210682908687404E-6</v>
      </c>
      <c r="F14" s="122">
        <f>'2.5-2025 '!F12+'2.5-2025 '!G12</f>
        <v>33</v>
      </c>
      <c r="G14" s="69">
        <f t="shared" si="3"/>
        <v>3.0316671413216232E-4</v>
      </c>
    </row>
    <row r="15" spans="1:7" ht="15" customHeight="1">
      <c r="A15" s="70" t="s">
        <v>59</v>
      </c>
      <c r="B15" s="49">
        <f t="shared" si="4"/>
        <v>152</v>
      </c>
      <c r="C15" s="69">
        <f t="shared" si="1"/>
        <v>7.3179691287620746E-5</v>
      </c>
      <c r="D15" s="49">
        <f>'2.5-2025 '!D13+'2.5-2025 '!E13</f>
        <v>131</v>
      </c>
      <c r="E15" s="69">
        <f t="shared" si="2"/>
        <v>6.6557329740253663E-5</v>
      </c>
      <c r="F15" s="122">
        <f>'2.5-2025 '!F13+'2.5-2025 '!G13</f>
        <v>21</v>
      </c>
      <c r="G15" s="69">
        <f t="shared" si="3"/>
        <v>1.9292427262955784E-4</v>
      </c>
    </row>
    <row r="16" spans="1:7" ht="15" customHeight="1">
      <c r="A16" s="70" t="s">
        <v>113</v>
      </c>
      <c r="B16" s="49">
        <f t="shared" si="4"/>
        <v>410</v>
      </c>
      <c r="C16" s="69">
        <f t="shared" si="1"/>
        <v>1.9739258834160857E-4</v>
      </c>
      <c r="D16" s="49">
        <f>'2.5-2025 '!D14+'2.5-2025 '!E14</f>
        <v>405</v>
      </c>
      <c r="E16" s="69">
        <f t="shared" si="2"/>
        <v>2.05768843853456E-4</v>
      </c>
      <c r="F16" s="122">
        <f>'2.5-2025 '!F14+'2.5-2025 '!G14</f>
        <v>5</v>
      </c>
      <c r="G16" s="69">
        <f t="shared" si="3"/>
        <v>4.5934350626085198E-5</v>
      </c>
    </row>
    <row r="17" spans="1:7" ht="15" customHeight="1">
      <c r="A17" s="70" t="s">
        <v>114</v>
      </c>
      <c r="B17" s="49">
        <f t="shared" si="4"/>
        <v>1739</v>
      </c>
      <c r="C17" s="67">
        <f t="shared" si="1"/>
        <v>8.3723344177087146E-4</v>
      </c>
      <c r="D17" s="49">
        <f>'2.5-2025 '!D15+'2.5-2025 '!E15</f>
        <v>1735</v>
      </c>
      <c r="E17" s="67">
        <f t="shared" si="2"/>
        <v>8.8150356564381765E-4</v>
      </c>
      <c r="F17" s="122">
        <f>'2.5-2025 '!F15+'2.5-2025 '!G15</f>
        <v>4</v>
      </c>
      <c r="G17" s="68">
        <f t="shared" si="3"/>
        <v>3.6747480500868158E-5</v>
      </c>
    </row>
    <row r="18" spans="1:7" ht="15" customHeight="1">
      <c r="A18" s="66" t="s">
        <v>57</v>
      </c>
      <c r="B18" s="49">
        <f t="shared" si="4"/>
        <v>11</v>
      </c>
      <c r="C18" s="68">
        <f t="shared" si="1"/>
        <v>5.2958987116041323E-6</v>
      </c>
      <c r="D18" s="49">
        <f>'2.5-2025 '!D16+'2.5-2025 '!E16</f>
        <v>8</v>
      </c>
      <c r="E18" s="68">
        <f t="shared" si="2"/>
        <v>4.0645697551299955E-6</v>
      </c>
      <c r="F18" s="122">
        <f>'2.5-2025 '!F16+'2.5-2025 '!G16</f>
        <v>3</v>
      </c>
      <c r="G18" s="68">
        <f t="shared" si="3"/>
        <v>2.7560610375651119E-5</v>
      </c>
    </row>
    <row r="19" spans="1:7" ht="15" customHeight="1">
      <c r="A19" s="71" t="s">
        <v>315</v>
      </c>
      <c r="B19" s="64">
        <f>SUM(B20:B21)</f>
        <v>80904</v>
      </c>
      <c r="C19" s="65">
        <f>B19/$B$10</f>
        <v>3.8950853578510976E-2</v>
      </c>
      <c r="D19" s="64">
        <f>SUM(D20:D21)</f>
        <v>77804</v>
      </c>
      <c r="E19" s="65">
        <f t="shared" si="2"/>
        <v>3.9529973153516765E-2</v>
      </c>
      <c r="F19" s="64">
        <f>SUM(F20:F21)</f>
        <v>3100</v>
      </c>
      <c r="G19" s="65">
        <f t="shared" si="3"/>
        <v>2.8479297388172824E-2</v>
      </c>
    </row>
    <row r="20" spans="1:7" ht="15" customHeight="1">
      <c r="A20" s="66" t="s">
        <v>54</v>
      </c>
      <c r="B20" s="49">
        <f>D20+F20</f>
        <v>36</v>
      </c>
      <c r="C20" s="68">
        <f t="shared" si="1"/>
        <v>1.7332032147068071E-5</v>
      </c>
      <c r="D20" s="49">
        <f>'2.5-2025 '!D18+'2.5-2025 '!E18</f>
        <v>35</v>
      </c>
      <c r="E20" s="68">
        <f t="shared" si="2"/>
        <v>1.7782492678693727E-5</v>
      </c>
      <c r="F20" s="122">
        <f>'2.5-2025 '!F18+'2.5-2025 '!G18</f>
        <v>1</v>
      </c>
      <c r="G20" s="68">
        <f t="shared" si="3"/>
        <v>9.1868701252170395E-6</v>
      </c>
    </row>
    <row r="21" spans="1:7" ht="15" customHeight="1">
      <c r="A21" s="72" t="s">
        <v>52</v>
      </c>
      <c r="B21" s="49">
        <f>D21+F21</f>
        <v>80868</v>
      </c>
      <c r="C21" s="67">
        <f t="shared" si="1"/>
        <v>3.8933521546363911E-2</v>
      </c>
      <c r="D21" s="49">
        <f>'2.5-2025 '!D19+'2.5-2025 '!E19</f>
        <v>77769</v>
      </c>
      <c r="E21" s="67">
        <f t="shared" si="2"/>
        <v>3.9512190660838074E-2</v>
      </c>
      <c r="F21" s="122">
        <f>'2.5-2025 '!F19+'2.5-2025 '!G19</f>
        <v>3099</v>
      </c>
      <c r="G21" s="67">
        <f t="shared" si="3"/>
        <v>2.8470110518047605E-2</v>
      </c>
    </row>
    <row r="22" spans="1:7" s="57" customFormat="1" ht="15" customHeight="1">
      <c r="A22" s="73" t="s">
        <v>316</v>
      </c>
      <c r="B22" s="123">
        <f>SUM(B23:B33)</f>
        <v>67286</v>
      </c>
      <c r="C22" s="124">
        <f t="shared" si="1"/>
        <v>3.2394530973545062E-2</v>
      </c>
      <c r="D22" s="123">
        <f>SUM(D23:D33)</f>
        <v>65578</v>
      </c>
      <c r="E22" s="124">
        <f t="shared" si="2"/>
        <v>3.3318294425239349E-2</v>
      </c>
      <c r="F22" s="123">
        <f>SUM(F23:F33)</f>
        <v>1708</v>
      </c>
      <c r="G22" s="124">
        <f t="shared" si="3"/>
        <v>1.5691174173870705E-2</v>
      </c>
    </row>
    <row r="23" spans="1:7" ht="15" customHeight="1">
      <c r="A23" s="66" t="s">
        <v>36</v>
      </c>
      <c r="B23" s="49">
        <f t="shared" ref="B23:B33" si="5">D23+F23</f>
        <v>1</v>
      </c>
      <c r="C23" s="74">
        <f t="shared" si="1"/>
        <v>4.8144533741855751E-7</v>
      </c>
      <c r="D23" s="49"/>
      <c r="E23" s="75"/>
      <c r="F23" s="122">
        <f>'2.5-2025 '!F21+'2.5-2025 '!G21</f>
        <v>1</v>
      </c>
      <c r="G23" s="68">
        <f t="shared" si="3"/>
        <v>9.1868701252170395E-6</v>
      </c>
    </row>
    <row r="24" spans="1:7" ht="15" customHeight="1">
      <c r="A24" s="66" t="s">
        <v>55</v>
      </c>
      <c r="B24" s="49">
        <f>D24+F24</f>
        <v>3135</v>
      </c>
      <c r="C24" s="67">
        <f t="shared" si="1"/>
        <v>1.5093311328071778E-3</v>
      </c>
      <c r="D24" s="49">
        <f>'2.5-2025 '!D22+'2.5-2025 '!E22</f>
        <v>1714</v>
      </c>
      <c r="E24" s="67">
        <f t="shared" si="2"/>
        <v>8.7083407003660143E-4</v>
      </c>
      <c r="F24" s="122">
        <f>'2.5-2025 '!F22+'2.5-2025 '!G22</f>
        <v>1421</v>
      </c>
      <c r="G24" s="67">
        <f t="shared" si="3"/>
        <v>1.3054542447933413E-2</v>
      </c>
    </row>
    <row r="25" spans="1:7" ht="15" customHeight="1">
      <c r="A25" s="66" t="s">
        <v>74</v>
      </c>
      <c r="B25" s="49">
        <f t="shared" si="5"/>
        <v>1</v>
      </c>
      <c r="C25" s="74">
        <f t="shared" si="1"/>
        <v>4.8144533741855751E-7</v>
      </c>
      <c r="D25" s="49"/>
      <c r="E25" s="74"/>
      <c r="F25" s="122">
        <f>'2.5-2025 '!F23+'2.5-2025 '!G23</f>
        <v>1</v>
      </c>
      <c r="G25" s="68">
        <f t="shared" si="3"/>
        <v>9.1868701252170395E-6</v>
      </c>
    </row>
    <row r="26" spans="1:7" ht="15" customHeight="1">
      <c r="A26" s="66" t="s">
        <v>75</v>
      </c>
      <c r="B26" s="49"/>
      <c r="C26" s="74"/>
      <c r="D26" s="49"/>
      <c r="E26" s="74"/>
      <c r="F26" s="122"/>
      <c r="G26" s="68"/>
    </row>
    <row r="27" spans="1:7" ht="15" customHeight="1">
      <c r="A27" s="66" t="s">
        <v>76</v>
      </c>
      <c r="B27" s="49">
        <f t="shared" si="5"/>
        <v>4</v>
      </c>
      <c r="C27" s="75">
        <f t="shared" si="1"/>
        <v>1.92578134967423E-6</v>
      </c>
      <c r="D27" s="49">
        <f>'2.5-2025 '!D25+'2.5-2025 '!E25</f>
        <v>4</v>
      </c>
      <c r="E27" s="75">
        <f t="shared" si="2"/>
        <v>2.0322848775649978E-6</v>
      </c>
      <c r="F27" s="49"/>
      <c r="G27" s="68"/>
    </row>
    <row r="28" spans="1:7" ht="15" customHeight="1">
      <c r="A28" s="66" t="s">
        <v>77</v>
      </c>
      <c r="B28" s="49">
        <f>D28+F28</f>
        <v>154</v>
      </c>
      <c r="C28" s="69">
        <f t="shared" si="1"/>
        <v>7.4142581962457861E-5</v>
      </c>
      <c r="D28" s="49">
        <f>'2.5-2025 '!D26+'2.5-2025 '!E26</f>
        <v>138</v>
      </c>
      <c r="E28" s="69">
        <f t="shared" si="2"/>
        <v>7.0113828275992414E-5</v>
      </c>
      <c r="F28" s="122">
        <f>'2.5-2025 '!F26+'2.5-2025 '!G26</f>
        <v>16</v>
      </c>
      <c r="G28" s="69">
        <f t="shared" si="3"/>
        <v>1.4698992200347263E-4</v>
      </c>
    </row>
    <row r="29" spans="1:7" ht="15" customHeight="1">
      <c r="A29" s="72" t="s">
        <v>78</v>
      </c>
      <c r="B29" s="49">
        <f t="shared" si="5"/>
        <v>20</v>
      </c>
      <c r="C29" s="68">
        <f t="shared" si="1"/>
        <v>9.6289067483711493E-6</v>
      </c>
      <c r="D29" s="49">
        <f>'2.5-2025 '!D27+'2.5-2025 '!E27</f>
        <v>18</v>
      </c>
      <c r="E29" s="68">
        <f t="shared" si="2"/>
        <v>9.1452819490424888E-6</v>
      </c>
      <c r="F29" s="122">
        <f>'2.5-2025 '!F27+'2.5-2025 '!G27</f>
        <v>2</v>
      </c>
      <c r="G29" s="68">
        <f t="shared" si="3"/>
        <v>1.8373740250434079E-5</v>
      </c>
    </row>
    <row r="30" spans="1:7" ht="15" customHeight="1">
      <c r="A30" s="66" t="s">
        <v>79</v>
      </c>
      <c r="B30" s="49">
        <f t="shared" si="5"/>
        <v>1</v>
      </c>
      <c r="C30" s="74">
        <f t="shared" si="1"/>
        <v>4.8144533741855751E-7</v>
      </c>
      <c r="D30" s="49">
        <f>'2.5-2025 '!D28+'2.5-2025 '!E28</f>
        <v>1</v>
      </c>
      <c r="E30" s="74">
        <f t="shared" si="2"/>
        <v>5.0807121939124944E-7</v>
      </c>
      <c r="F30" s="49"/>
      <c r="G30" s="68"/>
    </row>
    <row r="31" spans="1:7" ht="15" customHeight="1">
      <c r="A31" s="66" t="s">
        <v>80</v>
      </c>
      <c r="B31" s="49">
        <f t="shared" si="5"/>
        <v>56248</v>
      </c>
      <c r="C31" s="67">
        <f t="shared" si="1"/>
        <v>2.7080337339119024E-2</v>
      </c>
      <c r="D31" s="49">
        <f>'2.5-2025 '!D29+'2.5-2025 '!E29</f>
        <v>56248</v>
      </c>
      <c r="E31" s="67">
        <f t="shared" si="2"/>
        <v>2.8577989948318994E-2</v>
      </c>
      <c r="F31" s="49"/>
      <c r="G31" s="69"/>
    </row>
    <row r="32" spans="1:7" ht="15" customHeight="1">
      <c r="A32" s="66" t="s">
        <v>81</v>
      </c>
      <c r="B32" s="49">
        <f t="shared" si="5"/>
        <v>1061</v>
      </c>
      <c r="C32" s="67">
        <f t="shared" si="1"/>
        <v>5.108135030010895E-4</v>
      </c>
      <c r="D32" s="49">
        <f>'2.5-2025 '!D30+'2.5-2025 '!E30</f>
        <v>794</v>
      </c>
      <c r="E32" s="69">
        <f t="shared" si="2"/>
        <v>4.0340854819665204E-4</v>
      </c>
      <c r="F32" s="122">
        <f>'2.5-2025 '!F30+'2.5-2025 '!G30</f>
        <v>267</v>
      </c>
      <c r="G32" s="67">
        <f t="shared" si="3"/>
        <v>2.4528943234329494E-3</v>
      </c>
    </row>
    <row r="33" spans="1:7" ht="15" customHeight="1">
      <c r="A33" s="66" t="s">
        <v>82</v>
      </c>
      <c r="B33" s="49">
        <f t="shared" si="5"/>
        <v>6661</v>
      </c>
      <c r="C33" s="67">
        <f t="shared" si="1"/>
        <v>3.2069073925450114E-3</v>
      </c>
      <c r="D33" s="49">
        <f>'2.5-2025 '!D31+'2.5-2025 '!E31</f>
        <v>6661</v>
      </c>
      <c r="E33" s="67">
        <f t="shared" si="2"/>
        <v>3.384262392365112E-3</v>
      </c>
      <c r="F33" s="49"/>
      <c r="G33" s="69"/>
    </row>
    <row r="34" spans="1:7" ht="15" customHeight="1">
      <c r="A34" s="73" t="s">
        <v>317</v>
      </c>
      <c r="B34" s="64">
        <f>B35+B39</f>
        <v>10711</v>
      </c>
      <c r="C34" s="65">
        <f t="shared" si="1"/>
        <v>5.1567610090901697E-3</v>
      </c>
      <c r="D34" s="64">
        <f>D35+D39</f>
        <v>6205</v>
      </c>
      <c r="E34" s="65">
        <f t="shared" si="2"/>
        <v>3.1525819163227024E-3</v>
      </c>
      <c r="F34" s="64">
        <f>F35+F39</f>
        <v>4506</v>
      </c>
      <c r="G34" s="65">
        <f t="shared" si="3"/>
        <v>4.1396036784227978E-2</v>
      </c>
    </row>
    <row r="35" spans="1:7" ht="15" customHeight="1">
      <c r="A35" s="76" t="s">
        <v>322</v>
      </c>
      <c r="B35" s="64">
        <f>B36+B37+B38</f>
        <v>10700</v>
      </c>
      <c r="C35" s="65">
        <f t="shared" si="1"/>
        <v>5.1514651103785657E-3</v>
      </c>
      <c r="D35" s="64">
        <f>D36+D37+D38</f>
        <v>6199</v>
      </c>
      <c r="E35" s="65">
        <f t="shared" si="2"/>
        <v>3.1495334890063549E-3</v>
      </c>
      <c r="F35" s="64">
        <f>F36+F37+F38</f>
        <v>4501</v>
      </c>
      <c r="G35" s="65">
        <f t="shared" si="3"/>
        <v>4.1350102433601897E-2</v>
      </c>
    </row>
    <row r="36" spans="1:7" ht="30" customHeight="1">
      <c r="A36" s="72" t="s">
        <v>56</v>
      </c>
      <c r="B36" s="49">
        <f>D36+F36</f>
        <v>10583</v>
      </c>
      <c r="C36" s="67">
        <f t="shared" si="1"/>
        <v>5.0951360059005944E-3</v>
      </c>
      <c r="D36" s="49">
        <f>'2.5-2025 '!D34+'2.5-2025 '!E34</f>
        <v>6132</v>
      </c>
      <c r="E36" s="67">
        <f t="shared" si="2"/>
        <v>3.1154927173071413E-3</v>
      </c>
      <c r="F36" s="122">
        <f>'2.5-2025 '!F34+'2.5-2025 '!G34</f>
        <v>4451</v>
      </c>
      <c r="G36" s="67">
        <f t="shared" si="3"/>
        <v>4.0890758927341044E-2</v>
      </c>
    </row>
    <row r="37" spans="1:7" ht="30" customHeight="1">
      <c r="A37" s="72" t="s">
        <v>61</v>
      </c>
      <c r="B37" s="49">
        <f>D37+F37</f>
        <v>74</v>
      </c>
      <c r="C37" s="68">
        <f t="shared" si="1"/>
        <v>3.5626954968973257E-5</v>
      </c>
      <c r="D37" s="49">
        <f>'2.5-2025 '!D35+'2.5-2025 '!E35</f>
        <v>45</v>
      </c>
      <c r="E37" s="68">
        <f t="shared" si="2"/>
        <v>2.2863204872606223E-5</v>
      </c>
      <c r="F37" s="122">
        <f>'2.5-2025 '!F35+'2.5-2025 '!G35</f>
        <v>29</v>
      </c>
      <c r="G37" s="69">
        <f t="shared" si="3"/>
        <v>2.6641923363129416E-4</v>
      </c>
    </row>
    <row r="38" spans="1:7" ht="30" customHeight="1">
      <c r="A38" s="72" t="s">
        <v>115</v>
      </c>
      <c r="B38" s="49">
        <f>D38+F38</f>
        <v>43</v>
      </c>
      <c r="C38" s="68">
        <f t="shared" si="1"/>
        <v>2.0702149508997972E-5</v>
      </c>
      <c r="D38" s="49">
        <f>'2.5-2025 '!D36+'2.5-2025 '!E36</f>
        <v>22</v>
      </c>
      <c r="E38" s="68">
        <f t="shared" si="2"/>
        <v>1.1177566826607486E-5</v>
      </c>
      <c r="F38" s="122">
        <f>'2.5-2025 '!F36+'2.5-2025 '!G36</f>
        <v>21</v>
      </c>
      <c r="G38" s="69">
        <f t="shared" si="3"/>
        <v>1.9292427262955784E-4</v>
      </c>
    </row>
    <row r="39" spans="1:7" ht="15" customHeight="1">
      <c r="A39" s="77" t="s">
        <v>326</v>
      </c>
      <c r="B39" s="64">
        <f>B40</f>
        <v>11</v>
      </c>
      <c r="C39" s="79">
        <f t="shared" si="1"/>
        <v>5.2958987116041323E-6</v>
      </c>
      <c r="D39" s="123">
        <f>D40</f>
        <v>6</v>
      </c>
      <c r="E39" s="78">
        <f t="shared" si="2"/>
        <v>3.0484273163474964E-6</v>
      </c>
      <c r="F39" s="64">
        <f>F40</f>
        <v>5</v>
      </c>
      <c r="G39" s="79">
        <f t="shared" si="3"/>
        <v>4.5934350626085198E-5</v>
      </c>
    </row>
    <row r="40" spans="1:7" ht="30" customHeight="1">
      <c r="A40" s="80" t="s">
        <v>56</v>
      </c>
      <c r="B40" s="81">
        <f>D40+F40</f>
        <v>11</v>
      </c>
      <c r="C40" s="83">
        <f t="shared" si="1"/>
        <v>5.2958987116041323E-6</v>
      </c>
      <c r="D40" s="81">
        <f>'2.5-2025 '!D38+'2.5-2025 '!E38</f>
        <v>6</v>
      </c>
      <c r="E40" s="82">
        <f t="shared" si="2"/>
        <v>3.0484273163474964E-6</v>
      </c>
      <c r="F40" s="364">
        <f>'2.5-2025 '!F38+'2.5-2025 '!G38</f>
        <v>5</v>
      </c>
      <c r="G40" s="83">
        <f t="shared" si="3"/>
        <v>4.5934350626085198E-5</v>
      </c>
    </row>
  </sheetData>
  <mergeCells count="10">
    <mergeCell ref="A3:G3"/>
    <mergeCell ref="A6:A9"/>
    <mergeCell ref="D6:E6"/>
    <mergeCell ref="F6:G6"/>
    <mergeCell ref="B7:B9"/>
    <mergeCell ref="C7:C9"/>
    <mergeCell ref="D7:D9"/>
    <mergeCell ref="E7:E9"/>
    <mergeCell ref="F7:F9"/>
    <mergeCell ref="G7:G9"/>
  </mergeCells>
  <phoneticPr fontId="2" type="noConversion"/>
  <hyperlinks>
    <hyperlink ref="A1" location="'2'!A1" display="към съдържание" xr:uid="{46615A46-A816-4B6B-A54D-1B93DD64CB2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4" firstPageNumber="25" orientation="portrait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/>
  <dimension ref="A1:IV40"/>
  <sheetViews>
    <sheetView workbookViewId="0"/>
  </sheetViews>
  <sheetFormatPr defaultRowHeight="12.75"/>
  <cols>
    <col min="1" max="1" width="49.140625" style="55" customWidth="1"/>
    <col min="2" max="7" width="9.7109375" style="55" customWidth="1"/>
    <col min="8" max="8" width="9.140625" style="55"/>
    <col min="9" max="10" width="11.42578125" style="55" bestFit="1" customWidth="1"/>
    <col min="11" max="11" width="9.5703125" style="55" bestFit="1" customWidth="1"/>
    <col min="12" max="16384" width="9.140625" style="55"/>
  </cols>
  <sheetData>
    <row r="1" spans="1:256">
      <c r="A1" s="382" t="s">
        <v>474</v>
      </c>
    </row>
    <row r="3" spans="1:256" ht="15" customHeight="1">
      <c r="A3" s="384" t="s">
        <v>406</v>
      </c>
      <c r="B3" s="384"/>
      <c r="C3" s="384"/>
      <c r="D3" s="384"/>
      <c r="E3" s="384"/>
      <c r="F3" s="384"/>
      <c r="G3" s="384"/>
    </row>
    <row r="4" spans="1:256" ht="15" customHeight="1">
      <c r="A4" s="56"/>
      <c r="B4" s="56"/>
      <c r="C4" s="56"/>
      <c r="D4" s="56"/>
      <c r="E4" s="85"/>
      <c r="F4" s="56"/>
      <c r="G4" s="56"/>
    </row>
    <row r="5" spans="1:256" ht="15" customHeight="1">
      <c r="A5" s="86"/>
      <c r="B5" s="87"/>
      <c r="C5" s="56"/>
      <c r="D5" s="85"/>
      <c r="E5" s="56"/>
      <c r="F5" s="390"/>
      <c r="G5" s="391"/>
    </row>
    <row r="6" spans="1:256" ht="15" customHeight="1">
      <c r="A6" s="385" t="s">
        <v>310</v>
      </c>
      <c r="B6" s="59" t="s">
        <v>124</v>
      </c>
      <c r="C6" s="59"/>
      <c r="D6" s="59" t="s">
        <v>311</v>
      </c>
      <c r="E6" s="59"/>
      <c r="F6" s="59" t="s">
        <v>312</v>
      </c>
      <c r="G6" s="59"/>
    </row>
    <row r="7" spans="1:256" ht="15" customHeight="1">
      <c r="A7" s="385"/>
      <c r="B7" s="59" t="s">
        <v>262</v>
      </c>
      <c r="C7" s="59" t="s">
        <v>263</v>
      </c>
      <c r="D7" s="59" t="s">
        <v>262</v>
      </c>
      <c r="E7" s="59" t="s">
        <v>263</v>
      </c>
      <c r="F7" s="59" t="s">
        <v>262</v>
      </c>
      <c r="G7" s="59" t="s">
        <v>263</v>
      </c>
      <c r="H7" s="89"/>
      <c r="I7" s="89"/>
    </row>
    <row r="8" spans="1:256" s="15" customFormat="1" ht="15" customHeight="1">
      <c r="A8" s="60" t="s">
        <v>325</v>
      </c>
      <c r="B8" s="90">
        <f t="shared" ref="B8:G8" si="0">B9+B17+B20+B32</f>
        <v>843022</v>
      </c>
      <c r="C8" s="90">
        <f t="shared" si="0"/>
        <v>1234057</v>
      </c>
      <c r="D8" s="90">
        <f t="shared" si="0"/>
        <v>819522</v>
      </c>
      <c r="E8" s="90">
        <f t="shared" si="0"/>
        <v>1148706</v>
      </c>
      <c r="F8" s="90">
        <f t="shared" si="0"/>
        <v>23500</v>
      </c>
      <c r="G8" s="90">
        <f t="shared" si="0"/>
        <v>85351</v>
      </c>
      <c r="H8" s="13"/>
      <c r="I8" s="14"/>
      <c r="J8" s="14"/>
      <c r="K8" s="14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ht="15" customHeight="1">
      <c r="A9" s="63" t="s">
        <v>314</v>
      </c>
      <c r="B9" s="91">
        <f t="shared" ref="B9:B19" si="1">D9+F9</f>
        <v>724222</v>
      </c>
      <c r="C9" s="91">
        <f t="shared" ref="C9:C19" si="2">E9+G9</f>
        <v>1193956</v>
      </c>
      <c r="D9" s="64">
        <f>SUM(D10:D16)</f>
        <v>701562</v>
      </c>
      <c r="E9" s="64">
        <f>SUM(E10:E16)</f>
        <v>1117079</v>
      </c>
      <c r="F9" s="64">
        <f>SUM(F10:F16)</f>
        <v>22660</v>
      </c>
      <c r="G9" s="64">
        <f>SUM(G10:G16)</f>
        <v>76877</v>
      </c>
      <c r="I9" s="14"/>
      <c r="J9" s="14"/>
      <c r="K9" s="14"/>
    </row>
    <row r="10" spans="1:256" ht="15" customHeight="1">
      <c r="A10" s="66" t="s">
        <v>53</v>
      </c>
      <c r="B10" s="92">
        <f t="shared" si="1"/>
        <v>205089</v>
      </c>
      <c r="C10" s="92">
        <f t="shared" si="2"/>
        <v>280431</v>
      </c>
      <c r="D10" s="49">
        <v>184112</v>
      </c>
      <c r="E10" s="49">
        <v>224645</v>
      </c>
      <c r="F10" s="49">
        <v>20977</v>
      </c>
      <c r="G10" s="49">
        <v>55786</v>
      </c>
      <c r="I10" s="14"/>
      <c r="J10" s="14"/>
      <c r="K10" s="14"/>
    </row>
    <row r="11" spans="1:256" ht="15" customHeight="1">
      <c r="A11" s="66" t="s">
        <v>38</v>
      </c>
      <c r="B11" s="92">
        <f t="shared" si="1"/>
        <v>518883</v>
      </c>
      <c r="C11" s="92">
        <f t="shared" si="2"/>
        <v>911415</v>
      </c>
      <c r="D11" s="49">
        <v>517222</v>
      </c>
      <c r="E11" s="49">
        <v>890368</v>
      </c>
      <c r="F11" s="49">
        <v>1661</v>
      </c>
      <c r="G11" s="49">
        <v>21047</v>
      </c>
      <c r="I11" s="14"/>
      <c r="J11" s="14"/>
      <c r="K11" s="14"/>
    </row>
    <row r="12" spans="1:256" ht="15" customHeight="1">
      <c r="A12" s="66" t="s">
        <v>60</v>
      </c>
      <c r="B12" s="92">
        <f t="shared" si="1"/>
        <v>12</v>
      </c>
      <c r="C12" s="92">
        <f t="shared" si="2"/>
        <v>36</v>
      </c>
      <c r="D12" s="49"/>
      <c r="E12" s="49">
        <v>15</v>
      </c>
      <c r="F12" s="49">
        <v>12</v>
      </c>
      <c r="G12" s="49">
        <v>21</v>
      </c>
      <c r="I12" s="14"/>
      <c r="J12" s="14"/>
      <c r="K12" s="14"/>
    </row>
    <row r="13" spans="1:256" ht="15" customHeight="1">
      <c r="A13" s="70" t="s">
        <v>59</v>
      </c>
      <c r="B13" s="92">
        <f t="shared" si="1"/>
        <v>25</v>
      </c>
      <c r="C13" s="92">
        <f t="shared" si="2"/>
        <v>127</v>
      </c>
      <c r="D13" s="49">
        <v>17</v>
      </c>
      <c r="E13" s="49">
        <v>114</v>
      </c>
      <c r="F13" s="49">
        <v>8</v>
      </c>
      <c r="G13" s="49">
        <v>13</v>
      </c>
      <c r="I13" s="14"/>
      <c r="J13" s="14"/>
      <c r="K13" s="14"/>
    </row>
    <row r="14" spans="1:256" ht="15" customHeight="1">
      <c r="A14" s="70" t="s">
        <v>113</v>
      </c>
      <c r="B14" s="92">
        <f t="shared" si="1"/>
        <v>81</v>
      </c>
      <c r="C14" s="92">
        <f t="shared" si="2"/>
        <v>329</v>
      </c>
      <c r="D14" s="49">
        <v>81</v>
      </c>
      <c r="E14" s="49">
        <v>324</v>
      </c>
      <c r="F14" s="49"/>
      <c r="G14" s="49">
        <v>5</v>
      </c>
      <c r="I14" s="14"/>
      <c r="J14" s="14"/>
      <c r="K14" s="14"/>
    </row>
    <row r="15" spans="1:256" ht="15" customHeight="1">
      <c r="A15" s="127" t="s">
        <v>114</v>
      </c>
      <c r="B15" s="92">
        <f t="shared" si="1"/>
        <v>129</v>
      </c>
      <c r="C15" s="92">
        <f t="shared" si="2"/>
        <v>1610</v>
      </c>
      <c r="D15" s="49">
        <v>127</v>
      </c>
      <c r="E15" s="49">
        <v>1608</v>
      </c>
      <c r="F15" s="49">
        <v>2</v>
      </c>
      <c r="G15" s="49">
        <v>2</v>
      </c>
      <c r="I15" s="14"/>
      <c r="J15" s="14"/>
      <c r="K15" s="14"/>
    </row>
    <row r="16" spans="1:256" ht="15" customHeight="1">
      <c r="A16" s="66" t="s">
        <v>57</v>
      </c>
      <c r="B16" s="92">
        <f>D16+F16</f>
        <v>3</v>
      </c>
      <c r="C16" s="92">
        <f t="shared" si="2"/>
        <v>8</v>
      </c>
      <c r="D16" s="49">
        <v>3</v>
      </c>
      <c r="E16" s="49">
        <v>5</v>
      </c>
      <c r="F16" s="49"/>
      <c r="G16" s="49">
        <v>3</v>
      </c>
      <c r="I16" s="14"/>
      <c r="J16" s="14"/>
      <c r="K16" s="14"/>
    </row>
    <row r="17" spans="1:11" ht="15" customHeight="1">
      <c r="A17" s="71" t="s">
        <v>315</v>
      </c>
      <c r="B17" s="91">
        <f t="shared" si="1"/>
        <v>74971</v>
      </c>
      <c r="C17" s="91">
        <f t="shared" si="2"/>
        <v>5933</v>
      </c>
      <c r="D17" s="64">
        <f>SUM(D18:D19)</f>
        <v>74784</v>
      </c>
      <c r="E17" s="64">
        <f>SUM(E18:E19)</f>
        <v>3020</v>
      </c>
      <c r="F17" s="64">
        <f>SUM(F18:F19)</f>
        <v>187</v>
      </c>
      <c r="G17" s="64">
        <f>SUM(G18:G19)</f>
        <v>2913</v>
      </c>
      <c r="I17" s="14"/>
      <c r="J17" s="14"/>
      <c r="K17" s="14"/>
    </row>
    <row r="18" spans="1:11" ht="15" customHeight="1">
      <c r="A18" s="66" t="s">
        <v>54</v>
      </c>
      <c r="B18" s="92">
        <f>D18+F18</f>
        <v>33</v>
      </c>
      <c r="C18" s="92">
        <f t="shared" si="2"/>
        <v>3</v>
      </c>
      <c r="D18" s="49">
        <v>32</v>
      </c>
      <c r="E18" s="49">
        <v>3</v>
      </c>
      <c r="F18" s="49">
        <v>1</v>
      </c>
      <c r="G18" s="49"/>
      <c r="I18" s="14"/>
      <c r="J18" s="14"/>
      <c r="K18" s="14"/>
    </row>
    <row r="19" spans="1:11" ht="15" customHeight="1">
      <c r="A19" s="72" t="s">
        <v>52</v>
      </c>
      <c r="B19" s="92">
        <f t="shared" si="1"/>
        <v>74938</v>
      </c>
      <c r="C19" s="92">
        <f t="shared" si="2"/>
        <v>5930</v>
      </c>
      <c r="D19" s="49">
        <v>74752</v>
      </c>
      <c r="E19" s="49">
        <v>3017</v>
      </c>
      <c r="F19" s="49">
        <v>186</v>
      </c>
      <c r="G19" s="49">
        <v>2913</v>
      </c>
      <c r="I19" s="14"/>
      <c r="J19" s="14"/>
      <c r="K19" s="14"/>
    </row>
    <row r="20" spans="1:11" ht="15" customHeight="1">
      <c r="A20" s="73" t="s">
        <v>316</v>
      </c>
      <c r="B20" s="91">
        <f>SUM(B21:B31)</f>
        <v>39464</v>
      </c>
      <c r="C20" s="91">
        <f>SUM(C21:C31)</f>
        <v>27822</v>
      </c>
      <c r="D20" s="64">
        <f>SUM(D21:D31)</f>
        <v>39056</v>
      </c>
      <c r="E20" s="64">
        <f>SUM(E21:E31)</f>
        <v>26522</v>
      </c>
      <c r="F20" s="64">
        <f>SUM(F21:F30)</f>
        <v>408</v>
      </c>
      <c r="G20" s="64">
        <f>SUM(G21:G30)</f>
        <v>1300</v>
      </c>
      <c r="I20" s="14"/>
      <c r="J20" s="14"/>
      <c r="K20" s="14"/>
    </row>
    <row r="21" spans="1:11" ht="15" customHeight="1">
      <c r="A21" s="66" t="s">
        <v>36</v>
      </c>
      <c r="B21" s="92"/>
      <c r="C21" s="92">
        <f t="shared" ref="C21:C38" si="3">E21+G21</f>
        <v>1</v>
      </c>
      <c r="D21" s="49"/>
      <c r="E21" s="49"/>
      <c r="F21" s="49"/>
      <c r="G21" s="49">
        <v>1</v>
      </c>
      <c r="I21" s="14"/>
      <c r="J21" s="14"/>
      <c r="K21" s="14"/>
    </row>
    <row r="22" spans="1:11" ht="15" customHeight="1">
      <c r="A22" s="66" t="s">
        <v>55</v>
      </c>
      <c r="B22" s="92">
        <f t="shared" ref="B22:B38" si="4">D22+F22</f>
        <v>1970</v>
      </c>
      <c r="C22" s="92">
        <f t="shared" si="3"/>
        <v>1165</v>
      </c>
      <c r="D22" s="49">
        <v>1713</v>
      </c>
      <c r="E22" s="49">
        <v>1</v>
      </c>
      <c r="F22" s="49">
        <v>257</v>
      </c>
      <c r="G22" s="49">
        <v>1164</v>
      </c>
      <c r="I22" s="14"/>
      <c r="J22" s="14"/>
      <c r="K22" s="14"/>
    </row>
    <row r="23" spans="1:11" ht="15" customHeight="1">
      <c r="A23" s="66" t="s">
        <v>74</v>
      </c>
      <c r="B23" s="92"/>
      <c r="C23" s="92">
        <f t="shared" si="3"/>
        <v>1</v>
      </c>
      <c r="D23" s="49"/>
      <c r="E23" s="49"/>
      <c r="F23" s="49"/>
      <c r="G23" s="49">
        <v>1</v>
      </c>
      <c r="I23" s="14"/>
      <c r="J23" s="14"/>
      <c r="K23" s="14"/>
    </row>
    <row r="24" spans="1:11" ht="15" customHeight="1">
      <c r="A24" s="66" t="s">
        <v>75</v>
      </c>
      <c r="B24" s="92"/>
      <c r="C24" s="92"/>
      <c r="D24" s="49"/>
      <c r="E24" s="49"/>
      <c r="F24" s="49"/>
      <c r="G24" s="49"/>
      <c r="I24" s="14"/>
      <c r="J24" s="14"/>
      <c r="K24" s="14"/>
    </row>
    <row r="25" spans="1:11" ht="15" customHeight="1">
      <c r="A25" s="66" t="s">
        <v>76</v>
      </c>
      <c r="B25" s="92">
        <f t="shared" si="4"/>
        <v>1</v>
      </c>
      <c r="C25" s="92">
        <f t="shared" si="3"/>
        <v>3</v>
      </c>
      <c r="D25" s="49">
        <v>1</v>
      </c>
      <c r="E25" s="49">
        <v>3</v>
      </c>
      <c r="F25" s="49"/>
      <c r="G25" s="49"/>
      <c r="I25" s="14"/>
      <c r="J25" s="14"/>
      <c r="K25" s="14"/>
    </row>
    <row r="26" spans="1:11" ht="15" customHeight="1">
      <c r="A26" s="66" t="s">
        <v>77</v>
      </c>
      <c r="B26" s="92">
        <f t="shared" si="4"/>
        <v>111</v>
      </c>
      <c r="C26" s="92">
        <f t="shared" si="3"/>
        <v>43</v>
      </c>
      <c r="D26" s="49">
        <v>111</v>
      </c>
      <c r="E26" s="49">
        <v>27</v>
      </c>
      <c r="F26" s="49"/>
      <c r="G26" s="49">
        <v>16</v>
      </c>
      <c r="I26" s="14"/>
      <c r="J26" s="14"/>
      <c r="K26" s="14"/>
    </row>
    <row r="27" spans="1:11" ht="15" customHeight="1">
      <c r="A27" s="72" t="s">
        <v>78</v>
      </c>
      <c r="B27" s="92">
        <f t="shared" si="4"/>
        <v>3</v>
      </c>
      <c r="C27" s="92">
        <f t="shared" si="3"/>
        <v>17</v>
      </c>
      <c r="D27" s="49">
        <v>3</v>
      </c>
      <c r="E27" s="49">
        <v>15</v>
      </c>
      <c r="F27" s="49"/>
      <c r="G27" s="49">
        <v>2</v>
      </c>
      <c r="I27" s="14"/>
      <c r="J27" s="14"/>
      <c r="K27" s="14"/>
    </row>
    <row r="28" spans="1:11" ht="15" customHeight="1">
      <c r="A28" s="66" t="s">
        <v>79</v>
      </c>
      <c r="B28" s="92"/>
      <c r="C28" s="92">
        <f t="shared" si="3"/>
        <v>1</v>
      </c>
      <c r="D28" s="49"/>
      <c r="E28" s="49">
        <v>1</v>
      </c>
      <c r="F28" s="49"/>
      <c r="G28" s="49"/>
      <c r="I28" s="14"/>
      <c r="J28" s="14"/>
      <c r="K28" s="14"/>
    </row>
    <row r="29" spans="1:11" ht="15" customHeight="1">
      <c r="A29" s="66" t="s">
        <v>80</v>
      </c>
      <c r="B29" s="92">
        <f t="shared" si="4"/>
        <v>33198</v>
      </c>
      <c r="C29" s="92">
        <f t="shared" si="3"/>
        <v>23050</v>
      </c>
      <c r="D29" s="49">
        <v>33198</v>
      </c>
      <c r="E29" s="49">
        <v>23050</v>
      </c>
      <c r="F29" s="49"/>
      <c r="G29" s="49"/>
      <c r="I29" s="14"/>
      <c r="J29" s="14"/>
      <c r="K29" s="14"/>
    </row>
    <row r="30" spans="1:11" ht="15" customHeight="1">
      <c r="A30" s="66" t="s">
        <v>81</v>
      </c>
      <c r="B30" s="92">
        <f t="shared" si="4"/>
        <v>492</v>
      </c>
      <c r="C30" s="92">
        <f t="shared" si="3"/>
        <v>569</v>
      </c>
      <c r="D30" s="49">
        <v>341</v>
      </c>
      <c r="E30" s="49">
        <v>453</v>
      </c>
      <c r="F30" s="49">
        <v>151</v>
      </c>
      <c r="G30" s="49">
        <v>116</v>
      </c>
      <c r="I30" s="14"/>
      <c r="J30" s="14"/>
      <c r="K30" s="14"/>
    </row>
    <row r="31" spans="1:11" ht="15" customHeight="1">
      <c r="A31" s="66" t="s">
        <v>82</v>
      </c>
      <c r="B31" s="92">
        <f t="shared" si="4"/>
        <v>3689</v>
      </c>
      <c r="C31" s="92">
        <f t="shared" si="3"/>
        <v>2972</v>
      </c>
      <c r="D31" s="49">
        <v>3689</v>
      </c>
      <c r="E31" s="49">
        <v>2972</v>
      </c>
      <c r="F31" s="49"/>
      <c r="G31" s="49"/>
      <c r="I31" s="14"/>
      <c r="J31" s="14"/>
      <c r="K31" s="14"/>
    </row>
    <row r="32" spans="1:11" ht="30" customHeight="1">
      <c r="A32" s="73" t="s">
        <v>321</v>
      </c>
      <c r="B32" s="91">
        <f t="shared" si="4"/>
        <v>4365</v>
      </c>
      <c r="C32" s="91">
        <f t="shared" si="3"/>
        <v>6346</v>
      </c>
      <c r="D32" s="64">
        <f>D33+D37</f>
        <v>4120</v>
      </c>
      <c r="E32" s="64">
        <f>E33+E37</f>
        <v>2085</v>
      </c>
      <c r="F32" s="64">
        <f>F33+F37</f>
        <v>245</v>
      </c>
      <c r="G32" s="64">
        <f>G33+G37</f>
        <v>4261</v>
      </c>
      <c r="I32" s="14"/>
      <c r="J32" s="14"/>
      <c r="K32" s="14"/>
    </row>
    <row r="33" spans="1:11" ht="15" customHeight="1">
      <c r="A33" s="76" t="s">
        <v>322</v>
      </c>
      <c r="B33" s="91">
        <f t="shared" si="4"/>
        <v>4359</v>
      </c>
      <c r="C33" s="91">
        <f t="shared" si="3"/>
        <v>6341</v>
      </c>
      <c r="D33" s="64">
        <f>SUM(D34:D36)</f>
        <v>4114</v>
      </c>
      <c r="E33" s="64">
        <f>SUM(E34:E36)</f>
        <v>2085</v>
      </c>
      <c r="F33" s="64">
        <f>SUM(F34:F36)</f>
        <v>245</v>
      </c>
      <c r="G33" s="64">
        <f>SUM(G34:G36)</f>
        <v>4256</v>
      </c>
      <c r="I33" s="14"/>
      <c r="J33" s="14"/>
      <c r="K33" s="14"/>
    </row>
    <row r="34" spans="1:11" ht="30" customHeight="1">
      <c r="A34" s="72" t="s">
        <v>28</v>
      </c>
      <c r="B34" s="92">
        <f t="shared" si="4"/>
        <v>4328</v>
      </c>
      <c r="C34" s="92">
        <f t="shared" si="3"/>
        <v>6255</v>
      </c>
      <c r="D34" s="49">
        <v>4086</v>
      </c>
      <c r="E34" s="49">
        <v>2046</v>
      </c>
      <c r="F34" s="49">
        <v>242</v>
      </c>
      <c r="G34" s="49">
        <v>4209</v>
      </c>
      <c r="I34" s="14"/>
      <c r="J34" s="14"/>
      <c r="K34" s="14"/>
    </row>
    <row r="35" spans="1:11" ht="30" customHeight="1">
      <c r="A35" s="72" t="s">
        <v>27</v>
      </c>
      <c r="B35" s="92">
        <f t="shared" si="4"/>
        <v>25</v>
      </c>
      <c r="C35" s="92">
        <f t="shared" si="3"/>
        <v>49</v>
      </c>
      <c r="D35" s="49">
        <v>22</v>
      </c>
      <c r="E35" s="49">
        <v>23</v>
      </c>
      <c r="F35" s="49">
        <v>3</v>
      </c>
      <c r="G35" s="49">
        <v>26</v>
      </c>
      <c r="I35" s="14"/>
      <c r="J35" s="14"/>
      <c r="K35" s="14"/>
    </row>
    <row r="36" spans="1:11" ht="30" customHeight="1">
      <c r="A36" s="72" t="s">
        <v>115</v>
      </c>
      <c r="B36" s="92">
        <f t="shared" si="4"/>
        <v>6</v>
      </c>
      <c r="C36" s="92">
        <f t="shared" si="3"/>
        <v>37</v>
      </c>
      <c r="D36" s="49">
        <v>6</v>
      </c>
      <c r="E36" s="49">
        <v>16</v>
      </c>
      <c r="F36" s="49"/>
      <c r="G36" s="49">
        <v>21</v>
      </c>
      <c r="I36" s="14"/>
      <c r="J36" s="14"/>
      <c r="K36" s="14"/>
    </row>
    <row r="37" spans="1:11" ht="15" customHeight="1">
      <c r="A37" s="77" t="s">
        <v>327</v>
      </c>
      <c r="B37" s="91">
        <f t="shared" si="4"/>
        <v>6</v>
      </c>
      <c r="C37" s="91">
        <f t="shared" si="3"/>
        <v>5</v>
      </c>
      <c r="D37" s="64">
        <f>D38</f>
        <v>6</v>
      </c>
      <c r="E37" s="64"/>
      <c r="F37" s="64"/>
      <c r="G37" s="64">
        <f>G38</f>
        <v>5</v>
      </c>
      <c r="I37" s="14"/>
      <c r="J37" s="14"/>
      <c r="K37" s="14"/>
    </row>
    <row r="38" spans="1:11" ht="30" customHeight="1">
      <c r="A38" s="93" t="s">
        <v>28</v>
      </c>
      <c r="B38" s="94">
        <f t="shared" si="4"/>
        <v>6</v>
      </c>
      <c r="C38" s="94">
        <f t="shared" si="3"/>
        <v>5</v>
      </c>
      <c r="D38" s="95">
        <v>6</v>
      </c>
      <c r="E38" s="95"/>
      <c r="F38" s="95"/>
      <c r="G38" s="95">
        <v>5</v>
      </c>
      <c r="I38" s="14"/>
      <c r="J38" s="14"/>
      <c r="K38" s="14"/>
    </row>
    <row r="39" spans="1:11">
      <c r="A39" s="96"/>
    </row>
    <row r="40" spans="1:11">
      <c r="A40" s="89"/>
    </row>
  </sheetData>
  <mergeCells count="3">
    <mergeCell ref="F5:G5"/>
    <mergeCell ref="A6:A7"/>
    <mergeCell ref="A3:G3"/>
  </mergeCells>
  <phoneticPr fontId="0" type="noConversion"/>
  <hyperlinks>
    <hyperlink ref="A1" location="'2'!A1" display="към съдържание" xr:uid="{205DA425-C261-450E-B8E3-1FDF6C9D1FD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21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5"/>
  <sheetViews>
    <sheetView topLeftCell="A31" zoomScaleNormal="100" workbookViewId="0">
      <selection activeCell="A41" sqref="A41:D45"/>
    </sheetView>
  </sheetViews>
  <sheetFormatPr defaultRowHeight="12.75"/>
  <cols>
    <col min="1" max="1" width="47.85546875" style="55" customWidth="1"/>
    <col min="2" max="4" width="12.5703125" style="55" customWidth="1"/>
    <col min="5" max="16384" width="9.140625" style="55"/>
  </cols>
  <sheetData>
    <row r="1" spans="1:4">
      <c r="A1" s="382" t="s">
        <v>474</v>
      </c>
    </row>
    <row r="3" spans="1:4" ht="30" customHeight="1">
      <c r="A3" s="389" t="s">
        <v>408</v>
      </c>
      <c r="B3" s="389"/>
      <c r="C3" s="389"/>
      <c r="D3" s="389"/>
    </row>
    <row r="4" spans="1:4">
      <c r="A4" s="373"/>
    </row>
    <row r="6" spans="1:4" ht="15" customHeight="1">
      <c r="A6" s="98" t="s">
        <v>37</v>
      </c>
      <c r="B6" s="99">
        <v>2023</v>
      </c>
      <c r="C6" s="99">
        <v>2024</v>
      </c>
      <c r="D6" s="99">
        <v>2025</v>
      </c>
    </row>
    <row r="7" spans="1:4" ht="15" customHeight="1">
      <c r="A7" s="60" t="s">
        <v>325</v>
      </c>
      <c r="B7" s="101">
        <f>B8+B16+B19+B31</f>
        <v>2048976</v>
      </c>
      <c r="C7" s="101">
        <v>2063480</v>
      </c>
      <c r="D7" s="101">
        <v>2077079</v>
      </c>
    </row>
    <row r="8" spans="1:4" ht="15" customHeight="1">
      <c r="A8" s="63" t="s">
        <v>314</v>
      </c>
      <c r="B8" s="103">
        <v>1891307</v>
      </c>
      <c r="C8" s="103">
        <v>1905087</v>
      </c>
      <c r="D8" s="103">
        <v>1918178</v>
      </c>
    </row>
    <row r="9" spans="1:4" ht="15" customHeight="1">
      <c r="A9" s="66" t="s">
        <v>53</v>
      </c>
      <c r="B9" s="49">
        <v>447390</v>
      </c>
      <c r="C9" s="49">
        <v>467677</v>
      </c>
      <c r="D9" s="49">
        <v>485520</v>
      </c>
    </row>
    <row r="10" spans="1:4" ht="15" customHeight="1">
      <c r="A10" s="66" t="s">
        <v>38</v>
      </c>
      <c r="B10" s="49">
        <v>1440864</v>
      </c>
      <c r="C10" s="49">
        <v>1434729</v>
      </c>
      <c r="D10" s="49">
        <v>1430298</v>
      </c>
    </row>
    <row r="11" spans="1:4" ht="15" customHeight="1">
      <c r="A11" s="66" t="s">
        <v>60</v>
      </c>
      <c r="B11" s="49">
        <v>75</v>
      </c>
      <c r="C11" s="49">
        <v>62</v>
      </c>
      <c r="D11" s="49">
        <v>48</v>
      </c>
    </row>
    <row r="12" spans="1:4" ht="15" customHeight="1">
      <c r="A12" s="70" t="s">
        <v>59</v>
      </c>
      <c r="B12" s="49">
        <v>201</v>
      </c>
      <c r="C12" s="49">
        <v>179</v>
      </c>
      <c r="D12" s="49">
        <v>152</v>
      </c>
    </row>
    <row r="13" spans="1:4" ht="15" customHeight="1">
      <c r="A13" s="70" t="s">
        <v>113</v>
      </c>
      <c r="B13" s="49">
        <v>488</v>
      </c>
      <c r="C13" s="49">
        <v>449</v>
      </c>
      <c r="D13" s="49">
        <v>410</v>
      </c>
    </row>
    <row r="14" spans="1:4" ht="30" customHeight="1">
      <c r="A14" s="70" t="s">
        <v>114</v>
      </c>
      <c r="B14" s="49">
        <v>2270</v>
      </c>
      <c r="C14" s="49">
        <v>1976</v>
      </c>
      <c r="D14" s="49">
        <v>1739</v>
      </c>
    </row>
    <row r="15" spans="1:4" ht="15" customHeight="1">
      <c r="A15" s="66" t="s">
        <v>57</v>
      </c>
      <c r="B15" s="49">
        <v>19</v>
      </c>
      <c r="C15" s="49">
        <v>15</v>
      </c>
      <c r="D15" s="49">
        <v>11</v>
      </c>
    </row>
    <row r="16" spans="1:4" ht="15" customHeight="1">
      <c r="A16" s="71" t="s">
        <v>315</v>
      </c>
      <c r="B16" s="64">
        <v>82817</v>
      </c>
      <c r="C16" s="64">
        <v>81723</v>
      </c>
      <c r="D16" s="64">
        <v>80904</v>
      </c>
    </row>
    <row r="17" spans="1:4" ht="15" customHeight="1">
      <c r="A17" s="66" t="s">
        <v>54</v>
      </c>
      <c r="B17" s="109">
        <v>37</v>
      </c>
      <c r="C17" s="109">
        <v>36</v>
      </c>
      <c r="D17" s="109">
        <v>36</v>
      </c>
    </row>
    <row r="18" spans="1:4" ht="15" customHeight="1">
      <c r="A18" s="72" t="s">
        <v>52</v>
      </c>
      <c r="B18" s="49">
        <v>82780</v>
      </c>
      <c r="C18" s="49">
        <v>81687</v>
      </c>
      <c r="D18" s="49">
        <v>80868</v>
      </c>
    </row>
    <row r="19" spans="1:4" ht="15" customHeight="1">
      <c r="A19" s="73" t="s">
        <v>316</v>
      </c>
      <c r="B19" s="103">
        <v>62613</v>
      </c>
      <c r="C19" s="103">
        <v>65221</v>
      </c>
      <c r="D19" s="103">
        <v>67286</v>
      </c>
    </row>
    <row r="20" spans="1:4" ht="15" customHeight="1">
      <c r="A20" s="66" t="s">
        <v>36</v>
      </c>
      <c r="B20" s="109">
        <v>1</v>
      </c>
      <c r="C20" s="109">
        <v>1</v>
      </c>
      <c r="D20" s="109">
        <v>1</v>
      </c>
    </row>
    <row r="21" spans="1:4" ht="15" customHeight="1">
      <c r="A21" s="66" t="s">
        <v>55</v>
      </c>
      <c r="B21" s="49">
        <v>3481</v>
      </c>
      <c r="C21" s="49">
        <v>3317</v>
      </c>
      <c r="D21" s="49">
        <v>3135</v>
      </c>
    </row>
    <row r="22" spans="1:4" ht="15" customHeight="1">
      <c r="A22" s="66" t="s">
        <v>74</v>
      </c>
      <c r="B22" s="109">
        <v>1</v>
      </c>
      <c r="C22" s="109">
        <v>1</v>
      </c>
      <c r="D22" s="109">
        <v>1</v>
      </c>
    </row>
    <row r="23" spans="1:4" ht="15" customHeight="1">
      <c r="A23" s="66" t="s">
        <v>75</v>
      </c>
      <c r="B23" s="109">
        <v>1</v>
      </c>
      <c r="C23" s="109"/>
      <c r="D23" s="109"/>
    </row>
    <row r="24" spans="1:4" ht="15" customHeight="1">
      <c r="A24" s="66" t="s">
        <v>76</v>
      </c>
      <c r="B24" s="109">
        <v>5</v>
      </c>
      <c r="C24" s="109">
        <v>4</v>
      </c>
      <c r="D24" s="109">
        <v>4</v>
      </c>
    </row>
    <row r="25" spans="1:4" ht="15" customHeight="1">
      <c r="A25" s="66" t="s">
        <v>77</v>
      </c>
      <c r="B25" s="109">
        <v>176</v>
      </c>
      <c r="C25" s="109">
        <v>163</v>
      </c>
      <c r="D25" s="109">
        <v>154</v>
      </c>
    </row>
    <row r="26" spans="1:4" ht="15" customHeight="1">
      <c r="A26" s="72" t="s">
        <v>78</v>
      </c>
      <c r="B26" s="109">
        <v>34</v>
      </c>
      <c r="C26" s="109">
        <v>28</v>
      </c>
      <c r="D26" s="109">
        <v>20</v>
      </c>
    </row>
    <row r="27" spans="1:4" ht="15" customHeight="1">
      <c r="A27" s="66" t="s">
        <v>79</v>
      </c>
      <c r="B27" s="109">
        <v>1</v>
      </c>
      <c r="C27" s="109">
        <v>1</v>
      </c>
      <c r="D27" s="109">
        <v>1</v>
      </c>
    </row>
    <row r="28" spans="1:4" ht="15" customHeight="1">
      <c r="A28" s="66" t="s">
        <v>80</v>
      </c>
      <c r="B28" s="49">
        <v>51846</v>
      </c>
      <c r="C28" s="49">
        <v>54317</v>
      </c>
      <c r="D28" s="49">
        <v>56248</v>
      </c>
    </row>
    <row r="29" spans="1:4" ht="15" customHeight="1">
      <c r="A29" s="66" t="s">
        <v>81</v>
      </c>
      <c r="B29" s="49">
        <v>1509</v>
      </c>
      <c r="C29" s="49">
        <v>1272</v>
      </c>
      <c r="D29" s="49">
        <v>1061</v>
      </c>
    </row>
    <row r="30" spans="1:4" ht="15" customHeight="1">
      <c r="A30" s="66" t="s">
        <v>82</v>
      </c>
      <c r="B30" s="49">
        <v>5558</v>
      </c>
      <c r="C30" s="49">
        <v>6117</v>
      </c>
      <c r="D30" s="49">
        <v>6661</v>
      </c>
    </row>
    <row r="31" spans="1:4" ht="30" customHeight="1">
      <c r="A31" s="73" t="s">
        <v>317</v>
      </c>
      <c r="B31" s="103">
        <v>12239</v>
      </c>
      <c r="C31" s="103">
        <v>11449</v>
      </c>
      <c r="D31" s="103">
        <v>10711</v>
      </c>
    </row>
    <row r="32" spans="1:4" ht="15" customHeight="1">
      <c r="A32" s="76" t="s">
        <v>322</v>
      </c>
      <c r="B32" s="103">
        <v>12227</v>
      </c>
      <c r="C32" s="103">
        <v>11438</v>
      </c>
      <c r="D32" s="103">
        <v>10700</v>
      </c>
    </row>
    <row r="33" spans="1:4" ht="30" customHeight="1">
      <c r="A33" s="72" t="s">
        <v>28</v>
      </c>
      <c r="B33" s="49">
        <v>12082</v>
      </c>
      <c r="C33" s="49">
        <v>11312</v>
      </c>
      <c r="D33" s="49">
        <v>10583</v>
      </c>
    </row>
    <row r="34" spans="1:4" ht="30" customHeight="1">
      <c r="A34" s="72" t="s">
        <v>27</v>
      </c>
      <c r="B34" s="109">
        <v>96</v>
      </c>
      <c r="C34" s="109">
        <v>82</v>
      </c>
      <c r="D34" s="109">
        <v>74</v>
      </c>
    </row>
    <row r="35" spans="1:4" ht="30" customHeight="1">
      <c r="A35" s="72" t="s">
        <v>115</v>
      </c>
      <c r="B35" s="109">
        <v>49</v>
      </c>
      <c r="C35" s="109">
        <v>44</v>
      </c>
      <c r="D35" s="109">
        <v>43</v>
      </c>
    </row>
    <row r="36" spans="1:4" ht="15" customHeight="1">
      <c r="A36" s="77" t="s">
        <v>326</v>
      </c>
      <c r="B36" s="128">
        <v>12</v>
      </c>
      <c r="C36" s="128">
        <v>11</v>
      </c>
      <c r="D36" s="128">
        <v>11</v>
      </c>
    </row>
    <row r="37" spans="1:4" ht="30" customHeight="1">
      <c r="A37" s="93" t="s">
        <v>28</v>
      </c>
      <c r="B37" s="126">
        <v>12</v>
      </c>
      <c r="C37" s="126">
        <v>11</v>
      </c>
      <c r="D37" s="126">
        <v>11</v>
      </c>
    </row>
    <row r="38" spans="1:4" ht="10.5" customHeight="1"/>
    <row r="39" spans="1:4" ht="10.5" customHeight="1"/>
    <row r="41" spans="1:4">
      <c r="A41" s="116"/>
      <c r="B41" s="116">
        <v>2023</v>
      </c>
      <c r="C41" s="164">
        <v>2024</v>
      </c>
      <c r="D41" s="164">
        <v>2025</v>
      </c>
    </row>
    <row r="42" spans="1:4" ht="15" customHeight="1">
      <c r="A42" s="119" t="s">
        <v>239</v>
      </c>
      <c r="B42" s="67">
        <f>B8/B7</f>
        <v>0.92304985514715643</v>
      </c>
      <c r="C42" s="67">
        <f>C8/C7</f>
        <v>0.92323986663306645</v>
      </c>
      <c r="D42" s="67">
        <f>D8/D7</f>
        <v>0.92349785443885379</v>
      </c>
    </row>
    <row r="43" spans="1:4" ht="15" customHeight="1">
      <c r="A43" s="119" t="s">
        <v>328</v>
      </c>
      <c r="B43" s="67">
        <f>B16/B7</f>
        <v>4.041872623203005E-2</v>
      </c>
      <c r="C43" s="67">
        <f>C16/C7</f>
        <v>3.9604454610657723E-2</v>
      </c>
      <c r="D43" s="67">
        <f>D16/D7</f>
        <v>3.8950853578510976E-2</v>
      </c>
    </row>
    <row r="44" spans="1:4" ht="15" customHeight="1">
      <c r="A44" s="119" t="s">
        <v>329</v>
      </c>
      <c r="B44" s="67">
        <f>B19/B7</f>
        <v>3.0558191018342822E-2</v>
      </c>
      <c r="C44" s="67">
        <f>C19/C7</f>
        <v>3.1607284781049488E-2</v>
      </c>
      <c r="D44" s="67">
        <f>D19/D7</f>
        <v>3.2394530973545062E-2</v>
      </c>
    </row>
    <row r="45" spans="1:4" ht="15" customHeight="1">
      <c r="A45" s="120" t="s">
        <v>242</v>
      </c>
      <c r="B45" s="113">
        <f>B31/B7</f>
        <v>5.9732276024706977E-3</v>
      </c>
      <c r="C45" s="113">
        <f>C31/C7</f>
        <v>5.5483939752263168E-3</v>
      </c>
      <c r="D45" s="113">
        <f>D31/D7</f>
        <v>5.1567610090901697E-3</v>
      </c>
    </row>
  </sheetData>
  <mergeCells count="1">
    <mergeCell ref="A3:D3"/>
  </mergeCells>
  <phoneticPr fontId="2" type="noConversion"/>
  <hyperlinks>
    <hyperlink ref="A1" location="'2'!A1" display="към съдържание" xr:uid="{B96C5C07-7AF4-48BD-9A47-C4921D3A6968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1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4"/>
  <sheetViews>
    <sheetView topLeftCell="A25" zoomScaleNormal="100" workbookViewId="0"/>
  </sheetViews>
  <sheetFormatPr defaultRowHeight="12.75"/>
  <cols>
    <col min="1" max="1" width="48.7109375" style="55" customWidth="1"/>
    <col min="2" max="16384" width="9.140625" style="55"/>
  </cols>
  <sheetData>
    <row r="1" spans="1:7">
      <c r="A1" s="382" t="s">
        <v>474</v>
      </c>
    </row>
    <row r="3" spans="1:7" ht="30" customHeight="1">
      <c r="A3" s="392" t="s">
        <v>410</v>
      </c>
      <c r="B3" s="392"/>
      <c r="C3" s="392"/>
      <c r="D3" s="392"/>
      <c r="E3" s="392"/>
      <c r="F3" s="392"/>
      <c r="G3" s="392"/>
    </row>
    <row r="4" spans="1:7">
      <c r="A4" s="374"/>
    </row>
    <row r="7" spans="1:7" ht="15" customHeight="1">
      <c r="A7" s="393" t="s">
        <v>37</v>
      </c>
      <c r="B7" s="386" t="s">
        <v>366</v>
      </c>
      <c r="C7" s="386"/>
      <c r="D7" s="386"/>
      <c r="E7" s="386" t="s">
        <v>409</v>
      </c>
      <c r="F7" s="386"/>
      <c r="G7" s="386"/>
    </row>
    <row r="8" spans="1:7" ht="15" customHeight="1">
      <c r="A8" s="385"/>
      <c r="B8" s="385" t="s">
        <v>124</v>
      </c>
      <c r="C8" s="385" t="s">
        <v>97</v>
      </c>
      <c r="D8" s="385"/>
      <c r="E8" s="385" t="s">
        <v>124</v>
      </c>
      <c r="F8" s="385" t="s">
        <v>97</v>
      </c>
      <c r="G8" s="385"/>
    </row>
    <row r="9" spans="1:7" ht="15" customHeight="1">
      <c r="A9" s="385"/>
      <c r="B9" s="385"/>
      <c r="C9" s="385"/>
      <c r="D9" s="385"/>
      <c r="E9" s="385"/>
      <c r="F9" s="385"/>
      <c r="G9" s="385"/>
    </row>
    <row r="10" spans="1:7" ht="15" customHeight="1">
      <c r="A10" s="385"/>
      <c r="B10" s="385"/>
      <c r="C10" s="385"/>
      <c r="D10" s="385"/>
      <c r="E10" s="385"/>
      <c r="F10" s="385"/>
      <c r="G10" s="385"/>
    </row>
    <row r="11" spans="1:7" ht="15" customHeight="1">
      <c r="A11" s="385"/>
      <c r="B11" s="386" t="s">
        <v>73</v>
      </c>
      <c r="C11" s="386"/>
      <c r="D11" s="357" t="s">
        <v>63</v>
      </c>
      <c r="E11" s="386" t="s">
        <v>73</v>
      </c>
      <c r="F11" s="386"/>
      <c r="G11" s="368" t="s">
        <v>63</v>
      </c>
    </row>
    <row r="12" spans="1:7" ht="15" customHeight="1">
      <c r="A12" s="60" t="s">
        <v>325</v>
      </c>
      <c r="B12" s="61">
        <v>2063480</v>
      </c>
      <c r="C12" s="61">
        <v>10927</v>
      </c>
      <c r="D12" s="121">
        <f>C12/B12</f>
        <v>5.2954232655513982E-3</v>
      </c>
      <c r="E12" s="61">
        <v>2077079</v>
      </c>
      <c r="F12" s="61">
        <v>10245</v>
      </c>
      <c r="G12" s="121">
        <f>F12/E12</f>
        <v>4.9324074818531214E-3</v>
      </c>
    </row>
    <row r="13" spans="1:7" ht="15" customHeight="1">
      <c r="A13" s="63" t="s">
        <v>314</v>
      </c>
      <c r="B13" s="64">
        <v>1905087</v>
      </c>
      <c r="C13" s="64">
        <v>3053</v>
      </c>
      <c r="D13" s="65">
        <f t="shared" ref="D13:D18" si="0">C13/B13</f>
        <v>1.6025514845253786E-3</v>
      </c>
      <c r="E13" s="64">
        <v>1918178</v>
      </c>
      <c r="F13" s="64">
        <v>2938</v>
      </c>
      <c r="G13" s="65">
        <f t="shared" ref="G13:G19" si="1">F13/E13</f>
        <v>1.5316618165780234E-3</v>
      </c>
    </row>
    <row r="14" spans="1:7" ht="15" customHeight="1">
      <c r="A14" s="66" t="s">
        <v>53</v>
      </c>
      <c r="B14" s="49">
        <v>467677</v>
      </c>
      <c r="C14" s="49">
        <v>1343</v>
      </c>
      <c r="D14" s="67">
        <f t="shared" si="0"/>
        <v>2.8716400421658537E-3</v>
      </c>
      <c r="E14" s="49">
        <v>485520</v>
      </c>
      <c r="F14" s="49">
        <v>1270</v>
      </c>
      <c r="G14" s="67">
        <f t="shared" si="1"/>
        <v>2.6157521832262318E-3</v>
      </c>
    </row>
    <row r="15" spans="1:7" ht="15" customHeight="1">
      <c r="A15" s="66" t="s">
        <v>38</v>
      </c>
      <c r="B15" s="49">
        <v>1434729</v>
      </c>
      <c r="C15" s="49">
        <v>1683</v>
      </c>
      <c r="D15" s="67">
        <f t="shared" si="0"/>
        <v>1.1730438291830722E-3</v>
      </c>
      <c r="E15" s="49">
        <v>1430298</v>
      </c>
      <c r="F15" s="49">
        <v>1642</v>
      </c>
      <c r="G15" s="67">
        <f t="shared" si="1"/>
        <v>1.1480125120779026E-3</v>
      </c>
    </row>
    <row r="16" spans="1:7" ht="15" customHeight="1">
      <c r="A16" s="66" t="s">
        <v>60</v>
      </c>
      <c r="B16" s="49">
        <v>62</v>
      </c>
      <c r="C16" s="49">
        <v>19</v>
      </c>
      <c r="D16" s="67">
        <f t="shared" si="0"/>
        <v>0.30645161290322581</v>
      </c>
      <c r="E16" s="49">
        <v>48</v>
      </c>
      <c r="F16" s="49">
        <v>19</v>
      </c>
      <c r="G16" s="67">
        <f t="shared" si="1"/>
        <v>0.39583333333333331</v>
      </c>
    </row>
    <row r="17" spans="1:7" ht="15" customHeight="1">
      <c r="A17" s="70" t="s">
        <v>59</v>
      </c>
      <c r="B17" s="49">
        <v>179</v>
      </c>
      <c r="C17" s="49">
        <v>3</v>
      </c>
      <c r="D17" s="67">
        <f t="shared" si="0"/>
        <v>1.6759776536312849E-2</v>
      </c>
      <c r="E17" s="49">
        <v>152</v>
      </c>
      <c r="F17" s="49">
        <v>3</v>
      </c>
      <c r="G17" s="67"/>
    </row>
    <row r="18" spans="1:7" ht="15" customHeight="1">
      <c r="A18" s="70" t="s">
        <v>113</v>
      </c>
      <c r="B18" s="49">
        <v>449</v>
      </c>
      <c r="C18" s="49">
        <v>1</v>
      </c>
      <c r="D18" s="67">
        <f t="shared" si="0"/>
        <v>2.2271714922048997E-3</v>
      </c>
      <c r="E18" s="49">
        <v>410</v>
      </c>
      <c r="F18" s="49"/>
      <c r="G18" s="67"/>
    </row>
    <row r="19" spans="1:7" ht="15" customHeight="1">
      <c r="A19" s="70" t="s">
        <v>114</v>
      </c>
      <c r="B19" s="49">
        <v>1976</v>
      </c>
      <c r="C19" s="49">
        <v>4</v>
      </c>
      <c r="D19" s="67">
        <f>C19/B19</f>
        <v>2.0242914979757085E-3</v>
      </c>
      <c r="E19" s="49">
        <v>1739</v>
      </c>
      <c r="F19" s="49">
        <v>4</v>
      </c>
      <c r="G19" s="67">
        <f t="shared" si="1"/>
        <v>2.3001725129384704E-3</v>
      </c>
    </row>
    <row r="20" spans="1:7" ht="15" customHeight="1">
      <c r="A20" s="66" t="s">
        <v>57</v>
      </c>
      <c r="B20" s="49">
        <v>15</v>
      </c>
      <c r="C20" s="49"/>
      <c r="D20" s="69"/>
      <c r="E20" s="49">
        <v>11</v>
      </c>
      <c r="F20" s="49"/>
      <c r="G20" s="69"/>
    </row>
    <row r="21" spans="1:7" ht="15" customHeight="1">
      <c r="A21" s="71" t="s">
        <v>315</v>
      </c>
      <c r="B21" s="64">
        <v>81723</v>
      </c>
      <c r="C21" s="64">
        <v>16</v>
      </c>
      <c r="D21" s="132">
        <f>C21/B21</f>
        <v>1.9578331681411598E-4</v>
      </c>
      <c r="E21" s="64">
        <v>80904</v>
      </c>
      <c r="F21" s="64">
        <v>14</v>
      </c>
      <c r="G21" s="132"/>
    </row>
    <row r="22" spans="1:7" ht="15" customHeight="1">
      <c r="A22" s="66" t="s">
        <v>54</v>
      </c>
      <c r="B22" s="49">
        <v>36</v>
      </c>
      <c r="C22" s="49"/>
      <c r="D22" s="67"/>
      <c r="E22" s="49">
        <v>36</v>
      </c>
      <c r="F22" s="49"/>
      <c r="G22" s="67"/>
    </row>
    <row r="23" spans="1:7" ht="15" customHeight="1">
      <c r="A23" s="72" t="s">
        <v>52</v>
      </c>
      <c r="B23" s="49">
        <v>81687</v>
      </c>
      <c r="C23" s="49">
        <v>16</v>
      </c>
      <c r="D23" s="69">
        <f>C23/B23</f>
        <v>1.9586959981392389E-4</v>
      </c>
      <c r="E23" s="49">
        <v>80868</v>
      </c>
      <c r="F23" s="49">
        <v>14</v>
      </c>
      <c r="G23" s="69">
        <f>F23/E23</f>
        <v>1.731216303111243E-4</v>
      </c>
    </row>
    <row r="24" spans="1:7" ht="15" customHeight="1">
      <c r="A24" s="73" t="s">
        <v>316</v>
      </c>
      <c r="B24" s="64">
        <v>65221</v>
      </c>
      <c r="C24" s="64">
        <v>1712</v>
      </c>
      <c r="D24" s="65">
        <f>C24/B24</f>
        <v>2.6249214210147039E-2</v>
      </c>
      <c r="E24" s="64">
        <v>67286</v>
      </c>
      <c r="F24" s="64">
        <v>1620</v>
      </c>
      <c r="G24" s="65"/>
    </row>
    <row r="25" spans="1:7" ht="15" customHeight="1">
      <c r="A25" s="66" t="s">
        <v>36</v>
      </c>
      <c r="B25" s="49">
        <v>1</v>
      </c>
      <c r="C25" s="49"/>
      <c r="D25" s="67"/>
      <c r="E25" s="49">
        <v>1</v>
      </c>
      <c r="F25" s="49"/>
      <c r="G25" s="67"/>
    </row>
    <row r="26" spans="1:7" ht="15" customHeight="1">
      <c r="A26" s="66" t="s">
        <v>55</v>
      </c>
      <c r="B26" s="49">
        <v>3317</v>
      </c>
      <c r="C26" s="49">
        <v>1632</v>
      </c>
      <c r="D26" s="67">
        <f>C26/B26</f>
        <v>0.49201085318058485</v>
      </c>
      <c r="E26" s="49">
        <v>3135</v>
      </c>
      <c r="F26" s="49">
        <v>1546</v>
      </c>
      <c r="G26" s="67">
        <f>F26/E26</f>
        <v>0.49314194577352471</v>
      </c>
    </row>
    <row r="27" spans="1:7" ht="15" customHeight="1">
      <c r="A27" s="66" t="s">
        <v>74</v>
      </c>
      <c r="B27" s="49">
        <v>1</v>
      </c>
      <c r="C27" s="49"/>
      <c r="D27" s="68"/>
      <c r="E27" s="49">
        <v>1</v>
      </c>
      <c r="F27" s="49"/>
      <c r="G27" s="68"/>
    </row>
    <row r="28" spans="1:7" ht="15" customHeight="1">
      <c r="A28" s="66" t="s">
        <v>75</v>
      </c>
      <c r="B28" s="49"/>
      <c r="C28" s="49"/>
      <c r="D28" s="68"/>
      <c r="E28" s="49"/>
      <c r="F28" s="49"/>
      <c r="G28" s="68"/>
    </row>
    <row r="29" spans="1:7" ht="15" customHeight="1">
      <c r="A29" s="66" t="s">
        <v>76</v>
      </c>
      <c r="B29" s="49">
        <v>4</v>
      </c>
      <c r="C29" s="49"/>
      <c r="D29" s="68"/>
      <c r="E29" s="49">
        <v>4</v>
      </c>
      <c r="F29" s="49"/>
      <c r="G29" s="68"/>
    </row>
    <row r="30" spans="1:7" ht="15" customHeight="1">
      <c r="A30" s="66" t="s">
        <v>77</v>
      </c>
      <c r="B30" s="49">
        <v>163</v>
      </c>
      <c r="C30" s="49">
        <v>80</v>
      </c>
      <c r="D30" s="67">
        <f>C30/B30</f>
        <v>0.49079754601226994</v>
      </c>
      <c r="E30" s="49">
        <v>154</v>
      </c>
      <c r="F30" s="49">
        <v>74</v>
      </c>
      <c r="G30" s="67">
        <f>F30/E30</f>
        <v>0.48051948051948051</v>
      </c>
    </row>
    <row r="31" spans="1:7" ht="15" customHeight="1">
      <c r="A31" s="72" t="s">
        <v>78</v>
      </c>
      <c r="B31" s="49">
        <v>28</v>
      </c>
      <c r="C31" s="49"/>
      <c r="D31" s="67"/>
      <c r="E31" s="49">
        <v>20</v>
      </c>
      <c r="F31" s="49"/>
      <c r="G31" s="67"/>
    </row>
    <row r="32" spans="1:7" ht="15" customHeight="1">
      <c r="A32" s="66" t="s">
        <v>79</v>
      </c>
      <c r="B32" s="49">
        <v>1</v>
      </c>
      <c r="C32" s="49"/>
      <c r="D32" s="67"/>
      <c r="E32" s="49">
        <v>1</v>
      </c>
      <c r="F32" s="49"/>
      <c r="G32" s="67"/>
    </row>
    <row r="33" spans="1:7" ht="15" customHeight="1">
      <c r="A33" s="66" t="s">
        <v>80</v>
      </c>
      <c r="B33" s="49">
        <v>54317</v>
      </c>
      <c r="C33" s="49"/>
      <c r="D33" s="68"/>
      <c r="E33" s="49">
        <v>56248</v>
      </c>
      <c r="F33" s="49"/>
      <c r="G33" s="68"/>
    </row>
    <row r="34" spans="1:7" ht="15" customHeight="1">
      <c r="A34" s="66" t="s">
        <v>81</v>
      </c>
      <c r="B34" s="49">
        <v>1272</v>
      </c>
      <c r="C34" s="49"/>
      <c r="D34" s="69"/>
      <c r="E34" s="49">
        <v>1061</v>
      </c>
      <c r="F34" s="49"/>
      <c r="G34" s="69"/>
    </row>
    <row r="35" spans="1:7" ht="15" customHeight="1">
      <c r="A35" s="66" t="s">
        <v>82</v>
      </c>
      <c r="B35" s="49">
        <v>6117</v>
      </c>
      <c r="C35" s="49"/>
      <c r="D35" s="67"/>
      <c r="E35" s="49">
        <v>6661</v>
      </c>
      <c r="F35" s="49"/>
      <c r="G35" s="67"/>
    </row>
    <row r="36" spans="1:7" ht="15" customHeight="1">
      <c r="A36" s="73" t="s">
        <v>317</v>
      </c>
      <c r="B36" s="64">
        <v>11449</v>
      </c>
      <c r="C36" s="64">
        <v>6146</v>
      </c>
      <c r="D36" s="65">
        <f t="shared" ref="D36:D42" si="2">C36/B36</f>
        <v>0.53681544239671586</v>
      </c>
      <c r="E36" s="64">
        <v>10711</v>
      </c>
      <c r="F36" s="64">
        <v>5673</v>
      </c>
      <c r="G36" s="65">
        <f t="shared" ref="G36:G41" si="3">F36/E36</f>
        <v>0.5296424236765942</v>
      </c>
    </row>
    <row r="37" spans="1:7" ht="15" customHeight="1">
      <c r="A37" s="76" t="s">
        <v>322</v>
      </c>
      <c r="B37" s="64">
        <v>11438</v>
      </c>
      <c r="C37" s="64">
        <v>6140</v>
      </c>
      <c r="D37" s="65">
        <f t="shared" si="2"/>
        <v>0.53680713411435566</v>
      </c>
      <c r="E37" s="64">
        <v>10700</v>
      </c>
      <c r="F37" s="64">
        <v>5667</v>
      </c>
      <c r="G37" s="65">
        <f t="shared" si="3"/>
        <v>0.52962616822429909</v>
      </c>
    </row>
    <row r="38" spans="1:7" ht="30" customHeight="1">
      <c r="A38" s="72" t="s">
        <v>28</v>
      </c>
      <c r="B38" s="49">
        <v>11312</v>
      </c>
      <c r="C38" s="49">
        <v>6067</v>
      </c>
      <c r="D38" s="67">
        <f t="shared" si="2"/>
        <v>0.53633309759547387</v>
      </c>
      <c r="E38" s="49">
        <v>10583</v>
      </c>
      <c r="F38" s="49">
        <v>5601</v>
      </c>
      <c r="G38" s="67">
        <f t="shared" si="3"/>
        <v>0.5292450155910422</v>
      </c>
    </row>
    <row r="39" spans="1:7" ht="30" customHeight="1">
      <c r="A39" s="72" t="s">
        <v>27</v>
      </c>
      <c r="B39" s="49">
        <v>82</v>
      </c>
      <c r="C39" s="49">
        <v>46</v>
      </c>
      <c r="D39" s="67">
        <f t="shared" si="2"/>
        <v>0.56097560975609762</v>
      </c>
      <c r="E39" s="49">
        <v>74</v>
      </c>
      <c r="F39" s="49">
        <v>39</v>
      </c>
      <c r="G39" s="67">
        <f t="shared" si="3"/>
        <v>0.52702702702702697</v>
      </c>
    </row>
    <row r="40" spans="1:7" ht="30" customHeight="1">
      <c r="A40" s="72" t="s">
        <v>115</v>
      </c>
      <c r="B40" s="49">
        <v>44</v>
      </c>
      <c r="C40" s="49">
        <v>27</v>
      </c>
      <c r="D40" s="67">
        <f t="shared" si="2"/>
        <v>0.61363636363636365</v>
      </c>
      <c r="E40" s="49">
        <v>43</v>
      </c>
      <c r="F40" s="49">
        <v>27</v>
      </c>
      <c r="G40" s="67">
        <f t="shared" si="3"/>
        <v>0.62790697674418605</v>
      </c>
    </row>
    <row r="41" spans="1:7" ht="15" customHeight="1">
      <c r="A41" s="77" t="s">
        <v>326</v>
      </c>
      <c r="B41" s="64">
        <v>11</v>
      </c>
      <c r="C41" s="64">
        <v>6</v>
      </c>
      <c r="D41" s="65">
        <f t="shared" si="2"/>
        <v>0.54545454545454541</v>
      </c>
      <c r="E41" s="64">
        <v>11</v>
      </c>
      <c r="F41" s="64">
        <v>6</v>
      </c>
      <c r="G41" s="65">
        <f t="shared" si="3"/>
        <v>0.54545454545454541</v>
      </c>
    </row>
    <row r="42" spans="1:7" ht="30" customHeight="1">
      <c r="A42" s="93" t="s">
        <v>28</v>
      </c>
      <c r="B42" s="95">
        <v>11</v>
      </c>
      <c r="C42" s="95">
        <v>6</v>
      </c>
      <c r="D42" s="113">
        <f t="shared" si="2"/>
        <v>0.54545454545454541</v>
      </c>
      <c r="E42" s="95">
        <v>11</v>
      </c>
      <c r="F42" s="95">
        <v>6</v>
      </c>
      <c r="G42" s="113">
        <f>F42/E42</f>
        <v>0.54545454545454541</v>
      </c>
    </row>
    <row r="43" spans="1:7" ht="12.75" customHeight="1">
      <c r="A43" s="129"/>
    </row>
    <row r="44" spans="1:7" ht="12.75" customHeight="1">
      <c r="A44" s="133"/>
    </row>
  </sheetData>
  <mergeCells count="10">
    <mergeCell ref="A3:G3"/>
    <mergeCell ref="B7:D7"/>
    <mergeCell ref="B8:B10"/>
    <mergeCell ref="C8:D10"/>
    <mergeCell ref="B11:C11"/>
    <mergeCell ref="A7:A11"/>
    <mergeCell ref="E7:G7"/>
    <mergeCell ref="E8:E10"/>
    <mergeCell ref="F8:G10"/>
    <mergeCell ref="E11:F11"/>
  </mergeCells>
  <phoneticPr fontId="2" type="noConversion"/>
  <hyperlinks>
    <hyperlink ref="A1" location="'2'!A1" display="към съдържание" xr:uid="{0C750F55-0D3A-470A-B32A-E6FE269B5F5F}"/>
  </hyperlinks>
  <pageMargins left="0.74803149606299213" right="0.74803149606299213" top="0.98425196850393704" bottom="0.98425196850393704" header="0.51181102362204722" footer="0.51181102362204722"/>
  <pageSetup paperSize="9" scale="84" firstPageNumber="23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B42"/>
  <sheetViews>
    <sheetView topLeftCell="A31" workbookViewId="0"/>
  </sheetViews>
  <sheetFormatPr defaultRowHeight="12.75"/>
  <cols>
    <col min="1" max="1" width="50.85546875" style="55" customWidth="1"/>
    <col min="2" max="5" width="11.140625" style="55" customWidth="1"/>
    <col min="6" max="16384" width="9.140625" style="55"/>
  </cols>
  <sheetData>
    <row r="1" spans="1:80">
      <c r="A1" s="382" t="s">
        <v>474</v>
      </c>
    </row>
    <row r="3" spans="1:80" ht="15" customHeight="1">
      <c r="A3" s="384" t="s">
        <v>411</v>
      </c>
      <c r="B3" s="384"/>
      <c r="C3" s="384"/>
      <c r="D3" s="384"/>
      <c r="E3" s="38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</row>
    <row r="4" spans="1:80" ht="15" customHeight="1">
      <c r="A4" s="57"/>
      <c r="B4" s="57"/>
      <c r="C4" s="57"/>
      <c r="D4" s="57"/>
      <c r="E4" s="57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</row>
    <row r="5" spans="1:80" ht="15" customHeight="1">
      <c r="A5" s="57"/>
      <c r="B5" s="57"/>
      <c r="C5" s="57"/>
      <c r="D5" s="57"/>
      <c r="E5" s="57"/>
    </row>
    <row r="6" spans="1:80" ht="45" customHeight="1">
      <c r="A6" s="136" t="s">
        <v>37</v>
      </c>
      <c r="B6" s="137" t="s">
        <v>365</v>
      </c>
      <c r="C6" s="137" t="s">
        <v>91</v>
      </c>
      <c r="D6" s="137" t="s">
        <v>92</v>
      </c>
      <c r="E6" s="137" t="s">
        <v>93</v>
      </c>
    </row>
    <row r="7" spans="1:80" ht="15" customHeight="1">
      <c r="A7" s="60" t="s">
        <v>330</v>
      </c>
      <c r="B7" s="101">
        <f>B8+B16+B19+B31</f>
        <v>2077079</v>
      </c>
      <c r="C7" s="101">
        <f>C8+C16+C19+C31</f>
        <v>2066834</v>
      </c>
      <c r="D7" s="101">
        <f>D8+D16+D19+D31</f>
        <v>10197</v>
      </c>
      <c r="E7" s="101">
        <f>E8+E16+E19+E31</f>
        <v>48</v>
      </c>
      <c r="G7" s="42"/>
    </row>
    <row r="8" spans="1:80" ht="15" customHeight="1">
      <c r="A8" s="63" t="s">
        <v>314</v>
      </c>
      <c r="B8" s="103">
        <f>SUM(B9:B15)</f>
        <v>1918178</v>
      </c>
      <c r="C8" s="103">
        <f>SUM(C9:C15)</f>
        <v>1915240</v>
      </c>
      <c r="D8" s="103">
        <f>SUM(D9:D15)</f>
        <v>2923</v>
      </c>
      <c r="E8" s="103">
        <f>SUM(E9:E15)</f>
        <v>15</v>
      </c>
      <c r="G8" s="42"/>
    </row>
    <row r="9" spans="1:80" ht="15" customHeight="1">
      <c r="A9" s="66" t="s">
        <v>53</v>
      </c>
      <c r="B9" s="49">
        <f>C9+D9+E9</f>
        <v>485520</v>
      </c>
      <c r="C9" s="135">
        <v>484250</v>
      </c>
      <c r="D9" s="135">
        <v>1268</v>
      </c>
      <c r="E9" s="135">
        <v>2</v>
      </c>
      <c r="G9" s="42"/>
    </row>
    <row r="10" spans="1:80" ht="15" customHeight="1">
      <c r="A10" s="66" t="s">
        <v>38</v>
      </c>
      <c r="B10" s="49">
        <f t="shared" ref="B10:B15" si="0">C10+D10+E10</f>
        <v>1430298</v>
      </c>
      <c r="C10" s="135">
        <v>1428656</v>
      </c>
      <c r="D10" s="135">
        <v>1631</v>
      </c>
      <c r="E10" s="135">
        <v>11</v>
      </c>
      <c r="G10" s="42"/>
    </row>
    <row r="11" spans="1:80" ht="15" customHeight="1">
      <c r="A11" s="66" t="s">
        <v>204</v>
      </c>
      <c r="B11" s="49">
        <f t="shared" si="0"/>
        <v>48</v>
      </c>
      <c r="C11" s="135">
        <v>29</v>
      </c>
      <c r="D11" s="135">
        <v>17</v>
      </c>
      <c r="E11" s="135">
        <v>2</v>
      </c>
      <c r="G11" s="42"/>
    </row>
    <row r="12" spans="1:80" ht="15" customHeight="1">
      <c r="A12" s="70" t="s">
        <v>59</v>
      </c>
      <c r="B12" s="49">
        <f t="shared" si="0"/>
        <v>152</v>
      </c>
      <c r="C12" s="49">
        <v>149</v>
      </c>
      <c r="D12" s="49">
        <v>3</v>
      </c>
      <c r="E12" s="49"/>
      <c r="G12" s="42"/>
    </row>
    <row r="13" spans="1:80" ht="15" customHeight="1">
      <c r="A13" s="70" t="s">
        <v>202</v>
      </c>
      <c r="B13" s="49">
        <f t="shared" si="0"/>
        <v>410</v>
      </c>
      <c r="C13" s="49">
        <v>410</v>
      </c>
      <c r="D13" s="49"/>
      <c r="E13" s="49"/>
      <c r="G13" s="42"/>
    </row>
    <row r="14" spans="1:80" ht="15" customHeight="1">
      <c r="A14" s="70" t="s">
        <v>203</v>
      </c>
      <c r="B14" s="49">
        <f t="shared" si="0"/>
        <v>1739</v>
      </c>
      <c r="C14" s="49">
        <v>1735</v>
      </c>
      <c r="D14" s="49">
        <v>4</v>
      </c>
      <c r="E14" s="49"/>
      <c r="G14" s="42"/>
    </row>
    <row r="15" spans="1:80" ht="15" customHeight="1">
      <c r="A15" s="66" t="s">
        <v>57</v>
      </c>
      <c r="B15" s="49">
        <f t="shared" si="0"/>
        <v>11</v>
      </c>
      <c r="C15" s="49">
        <v>11</v>
      </c>
      <c r="D15" s="49"/>
      <c r="E15" s="49"/>
      <c r="G15" s="42"/>
    </row>
    <row r="16" spans="1:80" ht="15" customHeight="1">
      <c r="A16" s="71" t="s">
        <v>315</v>
      </c>
      <c r="B16" s="103">
        <f>SUM(B17:B18)</f>
        <v>80904</v>
      </c>
      <c r="C16" s="64">
        <f>C17+C18</f>
        <v>80890</v>
      </c>
      <c r="D16" s="64">
        <f>D17+D18</f>
        <v>14</v>
      </c>
      <c r="E16" s="64"/>
      <c r="G16" s="42"/>
    </row>
    <row r="17" spans="1:7" ht="15" customHeight="1">
      <c r="A17" s="66" t="s">
        <v>54</v>
      </c>
      <c r="B17" s="49">
        <f>C17+D17+E17</f>
        <v>36</v>
      </c>
      <c r="C17" s="49">
        <v>36</v>
      </c>
      <c r="D17" s="49"/>
      <c r="E17" s="49"/>
      <c r="G17" s="42"/>
    </row>
    <row r="18" spans="1:7" ht="15" customHeight="1">
      <c r="A18" s="72" t="s">
        <v>52</v>
      </c>
      <c r="B18" s="49">
        <f>C18+D18+E18</f>
        <v>80868</v>
      </c>
      <c r="C18" s="49">
        <v>80854</v>
      </c>
      <c r="D18" s="49">
        <v>14</v>
      </c>
      <c r="E18" s="49"/>
      <c r="G18" s="42"/>
    </row>
    <row r="19" spans="1:7" ht="15" customHeight="1">
      <c r="A19" s="73" t="s">
        <v>316</v>
      </c>
      <c r="B19" s="103">
        <f>SUM(B20:B30)</f>
        <v>67286</v>
      </c>
      <c r="C19" s="103">
        <f>SUM(C20:C30)</f>
        <v>65666</v>
      </c>
      <c r="D19" s="103">
        <f>SUM(D20:D30)</f>
        <v>1603</v>
      </c>
      <c r="E19" s="103">
        <f>SUM(E20:E30)</f>
        <v>17</v>
      </c>
      <c r="G19" s="42"/>
    </row>
    <row r="20" spans="1:7" ht="15" customHeight="1">
      <c r="A20" s="66" t="s">
        <v>36</v>
      </c>
      <c r="B20" s="49">
        <f t="shared" ref="B20:B30" si="1">C20+D20+E20</f>
        <v>1</v>
      </c>
      <c r="C20" s="49">
        <v>1</v>
      </c>
      <c r="D20" s="49"/>
      <c r="E20" s="49"/>
      <c r="G20" s="42"/>
    </row>
    <row r="21" spans="1:7" ht="15" customHeight="1">
      <c r="A21" s="66" t="s">
        <v>55</v>
      </c>
      <c r="B21" s="49">
        <f t="shared" si="1"/>
        <v>3135</v>
      </c>
      <c r="C21" s="49">
        <v>1589</v>
      </c>
      <c r="D21" s="49">
        <v>1530</v>
      </c>
      <c r="E21" s="49">
        <v>16</v>
      </c>
      <c r="G21" s="42"/>
    </row>
    <row r="22" spans="1:7" ht="15" customHeight="1">
      <c r="A22" s="66" t="s">
        <v>74</v>
      </c>
      <c r="B22" s="49">
        <f t="shared" si="1"/>
        <v>1</v>
      </c>
      <c r="C22" s="49">
        <v>1</v>
      </c>
      <c r="D22" s="49"/>
      <c r="E22" s="49"/>
      <c r="G22" s="42"/>
    </row>
    <row r="23" spans="1:7" ht="15" customHeight="1">
      <c r="A23" s="66" t="s">
        <v>75</v>
      </c>
      <c r="B23" s="49"/>
      <c r="C23" s="49"/>
      <c r="D23" s="49"/>
      <c r="E23" s="49"/>
      <c r="G23" s="42"/>
    </row>
    <row r="24" spans="1:7" ht="15" customHeight="1">
      <c r="A24" s="66" t="s">
        <v>76</v>
      </c>
      <c r="B24" s="49">
        <f t="shared" si="1"/>
        <v>4</v>
      </c>
      <c r="C24" s="49">
        <v>4</v>
      </c>
      <c r="D24" s="49"/>
      <c r="E24" s="49"/>
      <c r="G24" s="42"/>
    </row>
    <row r="25" spans="1:7" ht="15" customHeight="1">
      <c r="A25" s="66" t="s">
        <v>77</v>
      </c>
      <c r="B25" s="49">
        <f t="shared" si="1"/>
        <v>154</v>
      </c>
      <c r="C25" s="49">
        <v>80</v>
      </c>
      <c r="D25" s="49">
        <v>73</v>
      </c>
      <c r="E25" s="49">
        <v>1</v>
      </c>
      <c r="G25" s="42"/>
    </row>
    <row r="26" spans="1:7" ht="15" customHeight="1">
      <c r="A26" s="72" t="s">
        <v>78</v>
      </c>
      <c r="B26" s="49">
        <f t="shared" si="1"/>
        <v>20</v>
      </c>
      <c r="C26" s="49">
        <v>20</v>
      </c>
      <c r="D26" s="49"/>
      <c r="E26" s="49"/>
      <c r="G26" s="42"/>
    </row>
    <row r="27" spans="1:7" ht="15" customHeight="1">
      <c r="A27" s="66" t="s">
        <v>79</v>
      </c>
      <c r="B27" s="49">
        <f t="shared" si="1"/>
        <v>1</v>
      </c>
      <c r="C27" s="49">
        <v>1</v>
      </c>
      <c r="D27" s="49"/>
      <c r="E27" s="49"/>
      <c r="G27" s="42"/>
    </row>
    <row r="28" spans="1:7" ht="15" customHeight="1">
      <c r="A28" s="66" t="s">
        <v>80</v>
      </c>
      <c r="B28" s="49">
        <f t="shared" si="1"/>
        <v>56248</v>
      </c>
      <c r="C28" s="49">
        <v>56248</v>
      </c>
      <c r="D28" s="49"/>
      <c r="E28" s="49"/>
      <c r="G28" s="42"/>
    </row>
    <row r="29" spans="1:7" ht="15" customHeight="1">
      <c r="A29" s="66" t="s">
        <v>81</v>
      </c>
      <c r="B29" s="49">
        <f t="shared" si="1"/>
        <v>1061</v>
      </c>
      <c r="C29" s="49">
        <v>1061</v>
      </c>
      <c r="D29" s="49"/>
      <c r="E29" s="49"/>
      <c r="G29" s="42"/>
    </row>
    <row r="30" spans="1:7" ht="15" customHeight="1">
      <c r="A30" s="66" t="s">
        <v>82</v>
      </c>
      <c r="B30" s="49">
        <f t="shared" si="1"/>
        <v>6661</v>
      </c>
      <c r="C30" s="49">
        <v>6661</v>
      </c>
      <c r="D30" s="49"/>
      <c r="E30" s="49"/>
      <c r="G30" s="42"/>
    </row>
    <row r="31" spans="1:7" ht="15" customHeight="1">
      <c r="A31" s="73" t="s">
        <v>317</v>
      </c>
      <c r="B31" s="103">
        <f>B32+B36</f>
        <v>10711</v>
      </c>
      <c r="C31" s="103">
        <f>C32+C36</f>
        <v>5038</v>
      </c>
      <c r="D31" s="103">
        <f>D32+D36</f>
        <v>5657</v>
      </c>
      <c r="E31" s="103">
        <f>E32+E36</f>
        <v>16</v>
      </c>
      <c r="G31" s="42"/>
    </row>
    <row r="32" spans="1:7" ht="15" customHeight="1">
      <c r="A32" s="76" t="s">
        <v>322</v>
      </c>
      <c r="B32" s="64">
        <f>SUM(B33:B35)</f>
        <v>10700</v>
      </c>
      <c r="C32" s="64">
        <f>SUM(C33:C35)</f>
        <v>5033</v>
      </c>
      <c r="D32" s="64">
        <f>SUM(D33:D35)</f>
        <v>5651</v>
      </c>
      <c r="E32" s="128">
        <f>SUM(E33:E35)</f>
        <v>16</v>
      </c>
      <c r="G32" s="42"/>
    </row>
    <row r="33" spans="1:7" ht="30" customHeight="1">
      <c r="A33" s="72" t="s">
        <v>28</v>
      </c>
      <c r="B33" s="49">
        <f>C33+D33+E33</f>
        <v>10583</v>
      </c>
      <c r="C33" s="49">
        <v>4982</v>
      </c>
      <c r="D33" s="49">
        <v>5585</v>
      </c>
      <c r="E33" s="109">
        <v>16</v>
      </c>
      <c r="G33" s="42"/>
    </row>
    <row r="34" spans="1:7" ht="30" customHeight="1">
      <c r="A34" s="72" t="s">
        <v>27</v>
      </c>
      <c r="B34" s="49">
        <f>C34+D34+E34</f>
        <v>74</v>
      </c>
      <c r="C34" s="49">
        <v>35</v>
      </c>
      <c r="D34" s="49">
        <v>39</v>
      </c>
      <c r="E34" s="109"/>
      <c r="G34" s="42"/>
    </row>
    <row r="35" spans="1:7" ht="30" customHeight="1">
      <c r="A35" s="72" t="s">
        <v>115</v>
      </c>
      <c r="B35" s="49">
        <f>C35+D35+E35</f>
        <v>43</v>
      </c>
      <c r="C35" s="49">
        <v>16</v>
      </c>
      <c r="D35" s="49">
        <v>27</v>
      </c>
      <c r="E35" s="109"/>
      <c r="G35" s="42"/>
    </row>
    <row r="36" spans="1:7" ht="15" customHeight="1">
      <c r="A36" s="276" t="s">
        <v>326</v>
      </c>
      <c r="B36" s="109">
        <f>B37</f>
        <v>11</v>
      </c>
      <c r="C36" s="109">
        <f>C37</f>
        <v>5</v>
      </c>
      <c r="D36" s="109">
        <f>D37</f>
        <v>6</v>
      </c>
      <c r="E36" s="109"/>
      <c r="G36" s="42"/>
    </row>
    <row r="37" spans="1:7" ht="30" customHeight="1">
      <c r="A37" s="80" t="s">
        <v>28</v>
      </c>
      <c r="B37" s="81">
        <f>C37+D37+E37</f>
        <v>11</v>
      </c>
      <c r="C37" s="81">
        <v>5</v>
      </c>
      <c r="D37" s="81">
        <v>6</v>
      </c>
      <c r="E37" s="81"/>
      <c r="G37" s="42"/>
    </row>
    <row r="39" spans="1:7">
      <c r="A39" s="96"/>
    </row>
    <row r="40" spans="1:7">
      <c r="A40" s="16"/>
    </row>
    <row r="41" spans="1:7">
      <c r="A41" s="16"/>
    </row>
    <row r="42" spans="1:7">
      <c r="A42" s="16"/>
    </row>
  </sheetData>
  <mergeCells count="1">
    <mergeCell ref="A3:E3"/>
  </mergeCells>
  <phoneticPr fontId="0" type="noConversion"/>
  <hyperlinks>
    <hyperlink ref="A1" location="'2'!A1" display="към съдържание" xr:uid="{A85D9E60-6F29-4964-A523-00972B43600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6" firstPageNumber="21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102"/>
  <dimension ref="A1:L42"/>
  <sheetViews>
    <sheetView topLeftCell="A28" workbookViewId="0"/>
  </sheetViews>
  <sheetFormatPr defaultRowHeight="12.75"/>
  <cols>
    <col min="1" max="1" width="48.85546875" style="55" customWidth="1"/>
    <col min="2" max="7" width="9.7109375" style="55" customWidth="1"/>
    <col min="8" max="16384" width="9.140625" style="55"/>
  </cols>
  <sheetData>
    <row r="1" spans="1:9">
      <c r="A1" s="382" t="s">
        <v>474</v>
      </c>
    </row>
    <row r="3" spans="1:9" ht="14.25" customHeight="1">
      <c r="A3" s="384" t="s">
        <v>414</v>
      </c>
      <c r="B3" s="384"/>
      <c r="C3" s="384"/>
      <c r="D3" s="384"/>
      <c r="E3" s="384"/>
      <c r="F3" s="384"/>
      <c r="G3" s="384"/>
    </row>
    <row r="4" spans="1:9" ht="14.25" customHeight="1">
      <c r="H4" s="55" t="s">
        <v>0</v>
      </c>
    </row>
    <row r="5" spans="1:9" ht="14.25" customHeight="1">
      <c r="B5" s="42"/>
      <c r="I5" s="55" t="s">
        <v>2</v>
      </c>
    </row>
    <row r="6" spans="1:9" ht="15" customHeight="1">
      <c r="A6" s="385" t="s">
        <v>331</v>
      </c>
      <c r="B6" s="59" t="s">
        <v>124</v>
      </c>
      <c r="C6" s="59"/>
      <c r="D6" s="386" t="s">
        <v>311</v>
      </c>
      <c r="E6" s="386"/>
      <c r="F6" s="386" t="s">
        <v>312</v>
      </c>
      <c r="G6" s="386"/>
    </row>
    <row r="7" spans="1:9" ht="15" customHeight="1">
      <c r="A7" s="385"/>
      <c r="B7" s="387" t="s">
        <v>73</v>
      </c>
      <c r="C7" s="387" t="s">
        <v>96</v>
      </c>
      <c r="D7" s="387" t="s">
        <v>73</v>
      </c>
      <c r="E7" s="387" t="s">
        <v>96</v>
      </c>
      <c r="F7" s="387" t="s">
        <v>73</v>
      </c>
      <c r="G7" s="387" t="s">
        <v>96</v>
      </c>
    </row>
    <row r="8" spans="1:9" ht="15" customHeight="1">
      <c r="A8" s="385"/>
      <c r="B8" s="385"/>
      <c r="C8" s="385"/>
      <c r="D8" s="385"/>
      <c r="E8" s="385"/>
      <c r="F8" s="385"/>
      <c r="G8" s="385"/>
    </row>
    <row r="9" spans="1:9" ht="15" customHeight="1">
      <c r="A9" s="385"/>
      <c r="B9" s="385"/>
      <c r="C9" s="385"/>
      <c r="D9" s="385"/>
      <c r="E9" s="385"/>
      <c r="F9" s="385"/>
      <c r="G9" s="385"/>
      <c r="I9" s="42"/>
    </row>
    <row r="10" spans="1:9" ht="15" customHeight="1">
      <c r="A10" s="60" t="s">
        <v>320</v>
      </c>
      <c r="B10" s="61">
        <f t="shared" ref="B10:G10" si="0">B11+B19+B22+B34</f>
        <v>141014</v>
      </c>
      <c r="C10" s="121">
        <f t="shared" si="0"/>
        <v>1</v>
      </c>
      <c r="D10" s="61">
        <f t="shared" si="0"/>
        <v>125614</v>
      </c>
      <c r="E10" s="121">
        <f t="shared" si="0"/>
        <v>0.99999999999999989</v>
      </c>
      <c r="F10" s="61">
        <f t="shared" si="0"/>
        <v>15400</v>
      </c>
      <c r="G10" s="121">
        <f t="shared" si="0"/>
        <v>1</v>
      </c>
      <c r="I10" s="55" t="s">
        <v>1</v>
      </c>
    </row>
    <row r="11" spans="1:9" ht="15" customHeight="1">
      <c r="A11" s="63" t="s">
        <v>314</v>
      </c>
      <c r="B11" s="64">
        <f>SUM(B12:B18)</f>
        <v>130633</v>
      </c>
      <c r="C11" s="65">
        <f t="shared" ref="C11:C36" si="1">B11/$B$10</f>
        <v>0.92638319599472396</v>
      </c>
      <c r="D11" s="64">
        <f>SUM(D12:D18)</f>
        <v>115752</v>
      </c>
      <c r="E11" s="65">
        <f t="shared" ref="E11:E22" si="2">D11/$D$10</f>
        <v>0.92148964287420188</v>
      </c>
      <c r="F11" s="64">
        <f>SUM(F12:F18)</f>
        <v>14881</v>
      </c>
      <c r="G11" s="65">
        <f>F11/$F$10</f>
        <v>0.96629870129870132</v>
      </c>
    </row>
    <row r="12" spans="1:9" ht="15" customHeight="1">
      <c r="A12" s="66" t="s">
        <v>53</v>
      </c>
      <c r="B12" s="49">
        <f t="shared" ref="B12:B16" si="3">D12+F12</f>
        <v>62669</v>
      </c>
      <c r="C12" s="67">
        <f t="shared" si="1"/>
        <v>0.44441686641042732</v>
      </c>
      <c r="D12" s="49">
        <f>'2.10-2025'!B10</f>
        <v>49992</v>
      </c>
      <c r="E12" s="67">
        <f t="shared" si="2"/>
        <v>0.39798111675450187</v>
      </c>
      <c r="F12" s="49">
        <f>'2.11-2025'!B10</f>
        <v>12677</v>
      </c>
      <c r="G12" s="67">
        <f>F12/$F$10</f>
        <v>0.82318181818181824</v>
      </c>
    </row>
    <row r="13" spans="1:9" ht="15" customHeight="1">
      <c r="A13" s="66" t="s">
        <v>38</v>
      </c>
      <c r="B13" s="49">
        <f t="shared" si="3"/>
        <v>67959</v>
      </c>
      <c r="C13" s="67">
        <f t="shared" si="1"/>
        <v>0.48193087211198887</v>
      </c>
      <c r="D13" s="49">
        <f>'2.10-2025'!B11</f>
        <v>65756</v>
      </c>
      <c r="E13" s="67">
        <f t="shared" si="2"/>
        <v>0.52347668253538615</v>
      </c>
      <c r="F13" s="49">
        <f>'2.11-2025'!B11</f>
        <v>2203</v>
      </c>
      <c r="G13" s="67">
        <f>F13/$F$10</f>
        <v>0.14305194805194804</v>
      </c>
    </row>
    <row r="14" spans="1:9" ht="15" customHeight="1">
      <c r="A14" s="72" t="s">
        <v>60</v>
      </c>
      <c r="B14" s="49"/>
      <c r="C14" s="67"/>
      <c r="D14" s="49"/>
      <c r="E14" s="67"/>
      <c r="F14" s="49"/>
      <c r="G14" s="68"/>
    </row>
    <row r="15" spans="1:9" ht="15" customHeight="1">
      <c r="A15" s="70" t="s">
        <v>59</v>
      </c>
      <c r="B15" s="49">
        <f t="shared" ref="B15" si="4">D15+F15</f>
        <v>1</v>
      </c>
      <c r="C15" s="68">
        <f t="shared" ref="C15" si="5">B15/$B$10</f>
        <v>7.0914944615428252E-6</v>
      </c>
      <c r="D15" s="49">
        <f>'2.10-2025'!B13</f>
        <v>1</v>
      </c>
      <c r="E15" s="68">
        <f t="shared" si="2"/>
        <v>7.9608960784625925E-6</v>
      </c>
      <c r="F15" s="49"/>
      <c r="G15" s="68"/>
    </row>
    <row r="16" spans="1:9" ht="15" customHeight="1">
      <c r="A16" s="70" t="s">
        <v>113</v>
      </c>
      <c r="B16" s="49">
        <f t="shared" si="3"/>
        <v>4</v>
      </c>
      <c r="C16" s="68">
        <f t="shared" si="1"/>
        <v>2.8365977846171301E-5</v>
      </c>
      <c r="D16" s="49">
        <f>'2.10-2025'!B14</f>
        <v>3</v>
      </c>
      <c r="E16" s="68">
        <f t="shared" si="2"/>
        <v>2.3882688235387774E-5</v>
      </c>
      <c r="F16" s="49">
        <f>'2.11-2025'!B14</f>
        <v>1</v>
      </c>
      <c r="G16" s="69">
        <f>F16/$F$10</f>
        <v>6.4935064935064935E-5</v>
      </c>
    </row>
    <row r="17" spans="1:12" ht="15" customHeight="1">
      <c r="A17" s="70" t="s">
        <v>114</v>
      </c>
      <c r="B17" s="49"/>
      <c r="C17" s="68"/>
      <c r="D17" s="49"/>
      <c r="E17" s="68"/>
      <c r="F17" s="49"/>
      <c r="G17" s="68"/>
    </row>
    <row r="18" spans="1:12" ht="15" customHeight="1">
      <c r="A18" s="66" t="s">
        <v>57</v>
      </c>
      <c r="B18" s="49"/>
      <c r="C18" s="68"/>
      <c r="D18" s="49"/>
      <c r="E18" s="68"/>
      <c r="F18" s="49"/>
      <c r="G18" s="69"/>
    </row>
    <row r="19" spans="1:12" ht="15" customHeight="1">
      <c r="A19" s="71" t="s">
        <v>315</v>
      </c>
      <c r="B19" s="64">
        <f>SUM(B20:B21)</f>
        <v>2488</v>
      </c>
      <c r="C19" s="65">
        <f t="shared" si="1"/>
        <v>1.7643638220318551E-2</v>
      </c>
      <c r="D19" s="64">
        <f>SUM(D20:D21)</f>
        <v>2139</v>
      </c>
      <c r="E19" s="65">
        <f t="shared" si="2"/>
        <v>1.7028356711831484E-2</v>
      </c>
      <c r="F19" s="64">
        <f>SUM(F20:F21)</f>
        <v>349</v>
      </c>
      <c r="G19" s="65">
        <f>F19/$F$10</f>
        <v>2.2662337662337662E-2</v>
      </c>
      <c r="L19" s="55" t="s">
        <v>35</v>
      </c>
    </row>
    <row r="20" spans="1:12" ht="15" customHeight="1">
      <c r="A20" s="66" t="s">
        <v>54</v>
      </c>
      <c r="B20" s="49"/>
      <c r="C20" s="68"/>
      <c r="D20" s="49"/>
      <c r="E20" s="68"/>
      <c r="F20" s="49"/>
      <c r="G20" s="68"/>
      <c r="J20" s="55" t="s">
        <v>4</v>
      </c>
    </row>
    <row r="21" spans="1:12" ht="15" customHeight="1">
      <c r="A21" s="72" t="s">
        <v>52</v>
      </c>
      <c r="B21" s="49">
        <f>D21+F21</f>
        <v>2488</v>
      </c>
      <c r="C21" s="67">
        <f t="shared" si="1"/>
        <v>1.7643638220318551E-2</v>
      </c>
      <c r="D21" s="49">
        <f>'2.10-2025'!B19</f>
        <v>2139</v>
      </c>
      <c r="E21" s="67">
        <f t="shared" si="2"/>
        <v>1.7028356711831484E-2</v>
      </c>
      <c r="F21" s="49">
        <f>'2.11-2025'!B19</f>
        <v>349</v>
      </c>
      <c r="G21" s="67">
        <f>F21/$F$10</f>
        <v>2.2662337662337662E-2</v>
      </c>
    </row>
    <row r="22" spans="1:12" ht="15" customHeight="1">
      <c r="A22" s="73" t="s">
        <v>316</v>
      </c>
      <c r="B22" s="64">
        <f>SUM(B23:B33)</f>
        <v>7608</v>
      </c>
      <c r="C22" s="65">
        <f t="shared" si="1"/>
        <v>5.3952089863417818E-2</v>
      </c>
      <c r="D22" s="64">
        <f>SUM(D23:D33)</f>
        <v>7592</v>
      </c>
      <c r="E22" s="65">
        <f t="shared" si="2"/>
        <v>6.0439123027687995E-2</v>
      </c>
      <c r="F22" s="64">
        <f>SUM(F23:F33)</f>
        <v>16</v>
      </c>
      <c r="G22" s="65">
        <f>F22/$F$10</f>
        <v>1.038961038961039E-3</v>
      </c>
      <c r="I22" s="55" t="s">
        <v>3</v>
      </c>
    </row>
    <row r="23" spans="1:12" ht="15" customHeight="1">
      <c r="A23" s="66" t="s">
        <v>36</v>
      </c>
      <c r="B23" s="49"/>
      <c r="C23" s="67"/>
      <c r="D23" s="49"/>
      <c r="E23" s="67"/>
      <c r="F23" s="49"/>
      <c r="G23" s="67"/>
    </row>
    <row r="24" spans="1:12" ht="15" customHeight="1">
      <c r="A24" s="66" t="s">
        <v>55</v>
      </c>
      <c r="B24" s="49">
        <f>D24+F24</f>
        <v>36</v>
      </c>
      <c r="C24" s="69">
        <f t="shared" si="1"/>
        <v>2.5529380061554171E-4</v>
      </c>
      <c r="D24" s="49">
        <f>'2.10-2025'!B22</f>
        <v>22</v>
      </c>
      <c r="E24" s="69">
        <f>D24/$D$10</f>
        <v>1.7513971372617703E-4</v>
      </c>
      <c r="F24" s="49">
        <f>'2.11-2025'!B22</f>
        <v>14</v>
      </c>
      <c r="G24" s="67">
        <f>F24/$F$10</f>
        <v>9.0909090909090909E-4</v>
      </c>
    </row>
    <row r="25" spans="1:12" ht="15" customHeight="1">
      <c r="A25" s="66" t="s">
        <v>74</v>
      </c>
      <c r="B25" s="49"/>
      <c r="C25" s="67"/>
      <c r="D25" s="49"/>
      <c r="E25" s="69"/>
      <c r="F25" s="49"/>
      <c r="G25" s="67"/>
    </row>
    <row r="26" spans="1:12" ht="15" customHeight="1">
      <c r="A26" s="66" t="s">
        <v>75</v>
      </c>
      <c r="B26" s="49"/>
      <c r="C26" s="68"/>
      <c r="D26" s="49"/>
      <c r="E26" s="69"/>
      <c r="F26" s="49"/>
      <c r="G26" s="67"/>
    </row>
    <row r="27" spans="1:12" ht="15" customHeight="1">
      <c r="A27" s="66" t="s">
        <v>76</v>
      </c>
      <c r="B27" s="49"/>
      <c r="C27" s="68"/>
      <c r="D27" s="49"/>
      <c r="E27" s="69"/>
      <c r="F27" s="49"/>
      <c r="G27" s="67"/>
    </row>
    <row r="28" spans="1:12" ht="15" customHeight="1">
      <c r="A28" s="66" t="s">
        <v>77</v>
      </c>
      <c r="B28" s="49">
        <f>D28+F28</f>
        <v>1</v>
      </c>
      <c r="C28" s="68">
        <f t="shared" si="1"/>
        <v>7.0914944615428252E-6</v>
      </c>
      <c r="D28" s="49">
        <f>'2.10-2025'!B26</f>
        <v>1</v>
      </c>
      <c r="E28" s="68">
        <f>D28/$D$10</f>
        <v>7.9608960784625925E-6</v>
      </c>
      <c r="F28" s="49"/>
      <c r="G28" s="67"/>
    </row>
    <row r="29" spans="1:12" ht="15" customHeight="1">
      <c r="A29" s="72" t="s">
        <v>78</v>
      </c>
      <c r="B29" s="49"/>
      <c r="C29" s="67"/>
      <c r="D29" s="49"/>
      <c r="E29" s="68"/>
      <c r="F29" s="49"/>
      <c r="G29" s="67"/>
    </row>
    <row r="30" spans="1:12" ht="15" customHeight="1">
      <c r="A30" s="66" t="s">
        <v>79</v>
      </c>
      <c r="B30" s="49"/>
      <c r="C30" s="67"/>
      <c r="D30" s="49"/>
      <c r="E30" s="67"/>
      <c r="F30" s="49"/>
      <c r="G30" s="67"/>
    </row>
    <row r="31" spans="1:12" ht="15" customHeight="1">
      <c r="A31" s="66" t="s">
        <v>80</v>
      </c>
      <c r="B31" s="49">
        <f>D31+F31</f>
        <v>6277</v>
      </c>
      <c r="C31" s="67">
        <f t="shared" si="1"/>
        <v>4.4513310735104318E-2</v>
      </c>
      <c r="D31" s="49">
        <f>'2.10-2025'!B29</f>
        <v>6277</v>
      </c>
      <c r="E31" s="67">
        <f t="shared" ref="E31:E36" si="6">D31/$D$10</f>
        <v>4.9970544684509691E-2</v>
      </c>
      <c r="F31" s="49"/>
      <c r="G31" s="67"/>
    </row>
    <row r="32" spans="1:12" ht="15" customHeight="1">
      <c r="A32" s="66" t="s">
        <v>81</v>
      </c>
      <c r="B32" s="49">
        <f>D32+F32</f>
        <v>56</v>
      </c>
      <c r="C32" s="69">
        <f t="shared" si="1"/>
        <v>3.9712368984639825E-4</v>
      </c>
      <c r="D32" s="49">
        <f>'2.10-2025'!B30</f>
        <v>54</v>
      </c>
      <c r="E32" s="67">
        <f t="shared" si="6"/>
        <v>4.2988838823697996E-4</v>
      </c>
      <c r="F32" s="49">
        <f>'2.11-2025'!B30</f>
        <v>2</v>
      </c>
      <c r="G32" s="69">
        <f>F32/$F$10</f>
        <v>1.2987012987012987E-4</v>
      </c>
      <c r="H32" s="139"/>
    </row>
    <row r="33" spans="1:7" ht="15" customHeight="1">
      <c r="A33" s="66" t="s">
        <v>82</v>
      </c>
      <c r="B33" s="49">
        <f>D33+F33</f>
        <v>1238</v>
      </c>
      <c r="C33" s="67">
        <f t="shared" si="1"/>
        <v>8.7792701433900174E-3</v>
      </c>
      <c r="D33" s="49">
        <f>'2.10-2025'!B31</f>
        <v>1238</v>
      </c>
      <c r="E33" s="67">
        <f t="shared" si="6"/>
        <v>9.855589345136688E-3</v>
      </c>
      <c r="F33" s="49"/>
      <c r="G33" s="67"/>
    </row>
    <row r="34" spans="1:7" ht="15" customHeight="1">
      <c r="A34" s="73" t="s">
        <v>317</v>
      </c>
      <c r="B34" s="64">
        <f>B35+B39</f>
        <v>285</v>
      </c>
      <c r="C34" s="65">
        <f t="shared" si="1"/>
        <v>2.0210759215397054E-3</v>
      </c>
      <c r="D34" s="64">
        <f>D35+D39</f>
        <v>131</v>
      </c>
      <c r="E34" s="65">
        <f t="shared" si="6"/>
        <v>1.0428773862785996E-3</v>
      </c>
      <c r="F34" s="64">
        <f>F35+F39</f>
        <v>154</v>
      </c>
      <c r="G34" s="65">
        <f>F34/$F$10</f>
        <v>0.01</v>
      </c>
    </row>
    <row r="35" spans="1:7" ht="15" customHeight="1">
      <c r="A35" s="76" t="s">
        <v>322</v>
      </c>
      <c r="B35" s="64">
        <f>B36+B37+B38</f>
        <v>285</v>
      </c>
      <c r="C35" s="65">
        <f t="shared" si="1"/>
        <v>2.0210759215397054E-3</v>
      </c>
      <c r="D35" s="64">
        <f>D36+D37+D38</f>
        <v>131</v>
      </c>
      <c r="E35" s="65">
        <f t="shared" si="6"/>
        <v>1.0428773862785996E-3</v>
      </c>
      <c r="F35" s="64">
        <f>F36+F37+F38</f>
        <v>154</v>
      </c>
      <c r="G35" s="65">
        <f>F35/$F$10</f>
        <v>0.01</v>
      </c>
    </row>
    <row r="36" spans="1:7" ht="30" customHeight="1">
      <c r="A36" s="72" t="s">
        <v>28</v>
      </c>
      <c r="B36" s="49">
        <f>D36+F36</f>
        <v>284</v>
      </c>
      <c r="C36" s="67">
        <f t="shared" si="1"/>
        <v>2.0139844270781622E-3</v>
      </c>
      <c r="D36" s="49">
        <f>'2.10-2025'!B34</f>
        <v>131</v>
      </c>
      <c r="E36" s="67">
        <f t="shared" si="6"/>
        <v>1.0428773862785996E-3</v>
      </c>
      <c r="F36" s="49">
        <f>'2.11-2025'!B34</f>
        <v>153</v>
      </c>
      <c r="G36" s="67">
        <f>F36/$F$10</f>
        <v>9.9350649350649356E-3</v>
      </c>
    </row>
    <row r="37" spans="1:7" ht="30" customHeight="1">
      <c r="A37" s="72" t="s">
        <v>27</v>
      </c>
      <c r="B37" s="49"/>
      <c r="C37" s="67"/>
      <c r="D37" s="49"/>
      <c r="E37" s="67"/>
      <c r="F37" s="49"/>
      <c r="G37" s="67"/>
    </row>
    <row r="38" spans="1:7" ht="30" customHeight="1">
      <c r="A38" s="72" t="s">
        <v>115</v>
      </c>
      <c r="B38" s="49">
        <f t="shared" ref="B38" si="7">D38+F38</f>
        <v>1</v>
      </c>
      <c r="C38" s="68">
        <f t="shared" ref="C38" si="8">B38/$B$10</f>
        <v>7.0914944615428252E-6</v>
      </c>
      <c r="D38" s="49"/>
      <c r="E38" s="67"/>
      <c r="F38" s="49">
        <f>'2.11-2025'!B36</f>
        <v>1</v>
      </c>
      <c r="G38" s="69">
        <f t="shared" ref="G38" si="9">F38/$F$10</f>
        <v>6.4935064935064935E-5</v>
      </c>
    </row>
    <row r="39" spans="1:7" ht="15" customHeight="1">
      <c r="A39" s="77" t="s">
        <v>326</v>
      </c>
      <c r="B39" s="64"/>
      <c r="C39" s="145"/>
      <c r="D39" s="146"/>
      <c r="E39" s="145"/>
      <c r="F39" s="146"/>
      <c r="G39" s="145"/>
    </row>
    <row r="40" spans="1:7" ht="30" customHeight="1">
      <c r="A40" s="93" t="s">
        <v>28</v>
      </c>
      <c r="B40" s="138"/>
      <c r="C40" s="138"/>
      <c r="D40" s="95"/>
      <c r="E40" s="138"/>
      <c r="F40" s="95"/>
      <c r="G40" s="131"/>
    </row>
    <row r="41" spans="1:7" ht="27.75" customHeight="1">
      <c r="A41" s="394" t="s">
        <v>234</v>
      </c>
      <c r="B41" s="394"/>
      <c r="C41" s="394"/>
      <c r="D41" s="394"/>
      <c r="E41" s="394"/>
      <c r="F41" s="394"/>
      <c r="G41" s="394"/>
    </row>
    <row r="42" spans="1:7">
      <c r="A42" s="55" t="s">
        <v>26</v>
      </c>
    </row>
  </sheetData>
  <mergeCells count="11">
    <mergeCell ref="A3:G3"/>
    <mergeCell ref="D6:E6"/>
    <mergeCell ref="F6:G6"/>
    <mergeCell ref="A41:G41"/>
    <mergeCell ref="A6:A9"/>
    <mergeCell ref="B7:B9"/>
    <mergeCell ref="C7:C9"/>
    <mergeCell ref="D7:D9"/>
    <mergeCell ref="E7:E9"/>
    <mergeCell ref="F7:F9"/>
    <mergeCell ref="G7:G9"/>
  </mergeCells>
  <phoneticPr fontId="2" type="noConversion"/>
  <hyperlinks>
    <hyperlink ref="A1" location="'2'!A1" display="към съдържание" xr:uid="{DB61E243-4D87-4B69-B28C-4FD8DDD6510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33" orientation="portrait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C40"/>
  <sheetViews>
    <sheetView topLeftCell="A31" workbookViewId="0"/>
  </sheetViews>
  <sheetFormatPr defaultRowHeight="12.75"/>
  <cols>
    <col min="1" max="1" width="50.85546875" style="55" customWidth="1"/>
    <col min="2" max="4" width="8.7109375" style="55" customWidth="1"/>
    <col min="5" max="5" width="8.7109375" style="114" customWidth="1"/>
    <col min="6" max="16" width="8.7109375" style="55" customWidth="1"/>
    <col min="17" max="16384" width="9.140625" style="55"/>
  </cols>
  <sheetData>
    <row r="1" spans="1:29">
      <c r="A1" s="382" t="s">
        <v>474</v>
      </c>
    </row>
    <row r="3" spans="1:29" ht="30" customHeight="1">
      <c r="A3" s="389" t="s">
        <v>412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1:29" ht="1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9" ht="15" customHeight="1">
      <c r="A5" s="86"/>
      <c r="B5" s="125"/>
      <c r="C5" s="86"/>
      <c r="D5" s="86"/>
      <c r="E5" s="86"/>
      <c r="F5" s="86"/>
      <c r="G5" s="86"/>
      <c r="H5" s="371"/>
      <c r="I5" s="86"/>
      <c r="J5" s="86"/>
      <c r="K5" s="86"/>
      <c r="L5" s="86"/>
      <c r="M5" s="86"/>
      <c r="N5" s="86"/>
      <c r="O5" s="86"/>
      <c r="P5" s="86"/>
    </row>
    <row r="6" spans="1:29" ht="30" customHeight="1">
      <c r="A6" s="395" t="s">
        <v>37</v>
      </c>
      <c r="B6" s="385" t="s">
        <v>332</v>
      </c>
      <c r="C6" s="385"/>
      <c r="D6" s="385"/>
      <c r="E6" s="385" t="s">
        <v>66</v>
      </c>
      <c r="F6" s="385"/>
      <c r="G6" s="385"/>
      <c r="H6" s="385" t="s">
        <v>222</v>
      </c>
      <c r="I6" s="385"/>
      <c r="J6" s="385"/>
      <c r="K6" s="385" t="s">
        <v>58</v>
      </c>
      <c r="L6" s="385"/>
      <c r="M6" s="385"/>
      <c r="N6" s="385" t="s">
        <v>88</v>
      </c>
      <c r="O6" s="385"/>
      <c r="P6" s="385"/>
    </row>
    <row r="7" spans="1:29" ht="15" customHeight="1">
      <c r="A7" s="396"/>
      <c r="B7" s="130" t="s">
        <v>124</v>
      </c>
      <c r="C7" s="130" t="s">
        <v>262</v>
      </c>
      <c r="D7" s="130" t="s">
        <v>263</v>
      </c>
      <c r="E7" s="340" t="s">
        <v>124</v>
      </c>
      <c r="F7" s="340" t="s">
        <v>262</v>
      </c>
      <c r="G7" s="340" t="s">
        <v>263</v>
      </c>
      <c r="H7" s="340" t="s">
        <v>124</v>
      </c>
      <c r="I7" s="340" t="s">
        <v>262</v>
      </c>
      <c r="J7" s="340" t="s">
        <v>263</v>
      </c>
      <c r="K7" s="340" t="s">
        <v>124</v>
      </c>
      <c r="L7" s="340" t="s">
        <v>262</v>
      </c>
      <c r="M7" s="340" t="s">
        <v>263</v>
      </c>
      <c r="N7" s="340" t="s">
        <v>124</v>
      </c>
      <c r="O7" s="340" t="s">
        <v>262</v>
      </c>
      <c r="P7" s="340" t="s">
        <v>263</v>
      </c>
    </row>
    <row r="8" spans="1:29" ht="18" customHeight="1">
      <c r="A8" s="60" t="s">
        <v>313</v>
      </c>
      <c r="B8" s="101">
        <f>SUM(B9+B17+B20+B32)</f>
        <v>125614</v>
      </c>
      <c r="C8" s="101">
        <f>SUM(C9+C17+C20+C32)</f>
        <v>61002</v>
      </c>
      <c r="D8" s="101">
        <f>SUM(D9+D17+D20+D32)</f>
        <v>64612</v>
      </c>
      <c r="E8" s="101">
        <f>SUM(E9+E17+E20+E32)</f>
        <v>97958</v>
      </c>
      <c r="F8" s="101">
        <f t="shared" ref="F8:P8" si="0">SUM(F9+F17+F20+F32)</f>
        <v>50498</v>
      </c>
      <c r="G8" s="101">
        <f t="shared" si="0"/>
        <v>47460</v>
      </c>
      <c r="H8" s="101">
        <f>SUM(H9+H17+H20+H32)</f>
        <v>3269</v>
      </c>
      <c r="I8" s="101">
        <f t="shared" si="0"/>
        <v>1343</v>
      </c>
      <c r="J8" s="101">
        <f t="shared" si="0"/>
        <v>1926</v>
      </c>
      <c r="K8" s="101">
        <f t="shared" si="0"/>
        <v>17862</v>
      </c>
      <c r="L8" s="101">
        <f t="shared" si="0"/>
        <v>5674</v>
      </c>
      <c r="M8" s="101">
        <f t="shared" si="0"/>
        <v>12188</v>
      </c>
      <c r="N8" s="101">
        <f t="shared" si="0"/>
        <v>6525</v>
      </c>
      <c r="O8" s="101">
        <f t="shared" si="0"/>
        <v>3487</v>
      </c>
      <c r="P8" s="101">
        <f t="shared" si="0"/>
        <v>3038</v>
      </c>
    </row>
    <row r="9" spans="1:29" ht="15" customHeight="1">
      <c r="A9" s="63" t="s">
        <v>314</v>
      </c>
      <c r="B9" s="103">
        <f>SUM(B10:B16)</f>
        <v>115752</v>
      </c>
      <c r="C9" s="103">
        <f t="shared" ref="C9:P9" si="1">SUM(C10:C16)</f>
        <v>54205</v>
      </c>
      <c r="D9" s="103">
        <f t="shared" si="1"/>
        <v>61547</v>
      </c>
      <c r="E9" s="103">
        <f>SUM(E10:E16)</f>
        <v>89826</v>
      </c>
      <c r="F9" s="103">
        <f t="shared" si="1"/>
        <v>44853</v>
      </c>
      <c r="G9" s="103">
        <f t="shared" si="1"/>
        <v>44973</v>
      </c>
      <c r="H9" s="103">
        <f>I9+J9</f>
        <v>2921</v>
      </c>
      <c r="I9" s="103">
        <f>SUM(I10:I16)</f>
        <v>1105</v>
      </c>
      <c r="J9" s="103">
        <f>SUM(J10:J16)</f>
        <v>1816</v>
      </c>
      <c r="K9" s="103">
        <f>SUM(K10:K16)</f>
        <v>17620</v>
      </c>
      <c r="L9" s="103">
        <f t="shared" si="1"/>
        <v>5486</v>
      </c>
      <c r="M9" s="103">
        <f t="shared" si="1"/>
        <v>12134</v>
      </c>
      <c r="N9" s="103">
        <f>SUM(N10:N16)</f>
        <v>5385</v>
      </c>
      <c r="O9" s="103">
        <f t="shared" si="1"/>
        <v>2761</v>
      </c>
      <c r="P9" s="103">
        <f t="shared" si="1"/>
        <v>2624</v>
      </c>
    </row>
    <row r="10" spans="1:29" ht="15" customHeight="1">
      <c r="A10" s="66" t="s">
        <v>53</v>
      </c>
      <c r="B10" s="49">
        <f t="shared" ref="B10:B14" si="2">C10+D10</f>
        <v>49992</v>
      </c>
      <c r="C10" s="49">
        <f>F10+I10+L10+O10</f>
        <v>25535</v>
      </c>
      <c r="D10" s="49">
        <f>G10+J10+M10+P10</f>
        <v>24457</v>
      </c>
      <c r="E10" s="49">
        <f>F10+G10</f>
        <v>41031</v>
      </c>
      <c r="F10" s="49">
        <v>21419</v>
      </c>
      <c r="G10" s="49">
        <v>19612</v>
      </c>
      <c r="H10" s="106">
        <f t="shared" ref="H10:H14" si="3">I10+J10</f>
        <v>810</v>
      </c>
      <c r="I10" s="49">
        <v>349</v>
      </c>
      <c r="J10" s="49">
        <v>461</v>
      </c>
      <c r="K10" s="49">
        <f>L10+M10</f>
        <v>3146</v>
      </c>
      <c r="L10" s="49">
        <v>1158</v>
      </c>
      <c r="M10" s="49">
        <v>1988</v>
      </c>
      <c r="N10" s="49">
        <f>O10+P10</f>
        <v>5005</v>
      </c>
      <c r="O10" s="49">
        <v>2609</v>
      </c>
      <c r="P10" s="49">
        <v>2396</v>
      </c>
      <c r="Y10" s="42"/>
      <c r="Z10" s="42"/>
      <c r="AA10" s="42"/>
      <c r="AB10" s="42"/>
      <c r="AC10" s="42"/>
    </row>
    <row r="11" spans="1:29" ht="15" customHeight="1">
      <c r="A11" s="66" t="s">
        <v>38</v>
      </c>
      <c r="B11" s="49">
        <f t="shared" si="2"/>
        <v>65756</v>
      </c>
      <c r="C11" s="49">
        <f>F11+I11+L11+O11</f>
        <v>28670</v>
      </c>
      <c r="D11" s="49">
        <f>G11+J11+M11+P11</f>
        <v>37086</v>
      </c>
      <c r="E11" s="49">
        <f>F11+G11</f>
        <v>48795</v>
      </c>
      <c r="F11" s="49">
        <v>23434</v>
      </c>
      <c r="G11" s="49">
        <v>25361</v>
      </c>
      <c r="H11" s="106">
        <f t="shared" si="3"/>
        <v>2108</v>
      </c>
      <c r="I11" s="49">
        <v>756</v>
      </c>
      <c r="J11" s="49">
        <v>1352</v>
      </c>
      <c r="K11" s="49">
        <f>L11+M11</f>
        <v>14474</v>
      </c>
      <c r="L11" s="49">
        <v>4328</v>
      </c>
      <c r="M11" s="49">
        <v>10146</v>
      </c>
      <c r="N11" s="49">
        <f>O11+P11</f>
        <v>379</v>
      </c>
      <c r="O11" s="49">
        <v>152</v>
      </c>
      <c r="P11" s="49">
        <v>227</v>
      </c>
      <c r="Y11" s="42"/>
      <c r="Z11" s="42"/>
      <c r="AA11" s="42"/>
      <c r="AB11" s="42"/>
      <c r="AC11" s="42"/>
    </row>
    <row r="12" spans="1:29" ht="15" customHeight="1">
      <c r="A12" s="72" t="s">
        <v>60</v>
      </c>
      <c r="B12" s="49"/>
      <c r="C12" s="49"/>
      <c r="D12" s="49"/>
      <c r="E12" s="49"/>
      <c r="F12" s="49"/>
      <c r="G12" s="49"/>
      <c r="H12" s="106"/>
      <c r="I12" s="49"/>
      <c r="J12" s="49"/>
      <c r="K12" s="49"/>
      <c r="L12" s="49"/>
      <c r="M12" s="49"/>
      <c r="N12" s="49"/>
      <c r="O12" s="49"/>
      <c r="P12" s="49"/>
      <c r="Y12" s="42"/>
      <c r="Z12" s="42"/>
      <c r="AA12" s="42"/>
      <c r="AB12" s="42"/>
      <c r="AC12" s="42"/>
    </row>
    <row r="13" spans="1:29" ht="15" customHeight="1">
      <c r="A13" s="70" t="s">
        <v>59</v>
      </c>
      <c r="B13" s="49">
        <f t="shared" si="2"/>
        <v>1</v>
      </c>
      <c r="C13" s="49"/>
      <c r="D13" s="49">
        <f t="shared" ref="D13" si="4">G13+J13+M13+P13</f>
        <v>1</v>
      </c>
      <c r="E13" s="49"/>
      <c r="F13" s="49"/>
      <c r="G13" s="49"/>
      <c r="H13" s="106"/>
      <c r="I13" s="49"/>
      <c r="J13" s="47"/>
      <c r="K13" s="49"/>
      <c r="L13" s="49"/>
      <c r="M13" s="49"/>
      <c r="N13" s="49">
        <f t="shared" ref="N13" si="5">O13+P13</f>
        <v>1</v>
      </c>
      <c r="O13" s="49"/>
      <c r="P13" s="49">
        <v>1</v>
      </c>
      <c r="Y13" s="42"/>
      <c r="Z13" s="42"/>
      <c r="AA13" s="42"/>
      <c r="AB13" s="42"/>
      <c r="AC13" s="42"/>
    </row>
    <row r="14" spans="1:29" ht="15" customHeight="1">
      <c r="A14" s="70" t="s">
        <v>113</v>
      </c>
      <c r="B14" s="49">
        <f t="shared" si="2"/>
        <v>3</v>
      </c>
      <c r="C14" s="49"/>
      <c r="D14" s="49">
        <f>G14+J14+M14+P14</f>
        <v>3</v>
      </c>
      <c r="E14" s="49"/>
      <c r="F14" s="49"/>
      <c r="G14" s="49"/>
      <c r="H14" s="106">
        <f t="shared" si="3"/>
        <v>3</v>
      </c>
      <c r="I14" s="49"/>
      <c r="J14" s="47">
        <v>3</v>
      </c>
      <c r="K14" s="49"/>
      <c r="L14" s="49"/>
      <c r="M14" s="49"/>
      <c r="N14" s="49"/>
      <c r="O14" s="49"/>
      <c r="P14" s="49"/>
      <c r="Y14" s="42"/>
      <c r="Z14" s="42"/>
      <c r="AA14" s="42"/>
      <c r="AB14" s="42"/>
      <c r="AC14" s="42"/>
    </row>
    <row r="15" spans="1:29" ht="17.25" customHeight="1">
      <c r="A15" s="70" t="s">
        <v>114</v>
      </c>
      <c r="B15" s="49"/>
      <c r="C15" s="49"/>
      <c r="D15" s="49"/>
      <c r="E15" s="49"/>
      <c r="F15" s="49"/>
      <c r="G15" s="49"/>
      <c r="H15" s="106"/>
      <c r="I15" s="49"/>
      <c r="J15" s="49"/>
      <c r="K15" s="49"/>
      <c r="L15" s="49"/>
      <c r="M15" s="49"/>
      <c r="N15" s="49"/>
      <c r="O15" s="49"/>
      <c r="P15" s="49"/>
      <c r="Y15" s="42"/>
      <c r="Z15" s="42"/>
      <c r="AA15" s="42"/>
      <c r="AB15" s="42"/>
      <c r="AC15" s="42"/>
    </row>
    <row r="16" spans="1:29" ht="15" customHeight="1">
      <c r="A16" s="66" t="s">
        <v>57</v>
      </c>
      <c r="B16" s="49"/>
      <c r="C16" s="49"/>
      <c r="D16" s="49"/>
      <c r="E16" s="49"/>
      <c r="F16" s="49"/>
      <c r="G16" s="49"/>
      <c r="H16" s="106"/>
      <c r="I16" s="49"/>
      <c r="J16" s="49"/>
      <c r="K16" s="49"/>
      <c r="L16" s="49"/>
      <c r="M16" s="49"/>
      <c r="N16" s="49"/>
      <c r="O16" s="49"/>
      <c r="P16" s="49"/>
      <c r="Y16" s="42"/>
      <c r="Z16" s="42"/>
      <c r="AA16" s="42"/>
      <c r="AB16" s="42"/>
      <c r="AC16" s="42"/>
    </row>
    <row r="17" spans="1:29" ht="15" customHeight="1">
      <c r="A17" s="71" t="s">
        <v>315</v>
      </c>
      <c r="B17" s="64">
        <f>C17+D17</f>
        <v>2139</v>
      </c>
      <c r="C17" s="64">
        <f>SUM(C18:C19)</f>
        <v>2034</v>
      </c>
      <c r="D17" s="64">
        <f>G17+J17+M17+P17</f>
        <v>105</v>
      </c>
      <c r="E17" s="64">
        <f>SUM(E18:E19)</f>
        <v>1915</v>
      </c>
      <c r="F17" s="64">
        <f>SUM(F18:F19)</f>
        <v>1824</v>
      </c>
      <c r="G17" s="64">
        <f>SUM(G18:G19)</f>
        <v>91</v>
      </c>
      <c r="H17" s="64">
        <f>I17+J17</f>
        <v>110</v>
      </c>
      <c r="I17" s="64">
        <f t="shared" ref="I17:P17" si="6">SUM(I18:I19)</f>
        <v>105</v>
      </c>
      <c r="J17" s="64">
        <f t="shared" si="6"/>
        <v>5</v>
      </c>
      <c r="K17" s="64">
        <f t="shared" si="6"/>
        <v>109</v>
      </c>
      <c r="L17" s="64">
        <f t="shared" si="6"/>
        <v>102</v>
      </c>
      <c r="M17" s="64">
        <f t="shared" si="6"/>
        <v>7</v>
      </c>
      <c r="N17" s="64">
        <f t="shared" si="6"/>
        <v>5</v>
      </c>
      <c r="O17" s="64">
        <f t="shared" si="6"/>
        <v>3</v>
      </c>
      <c r="P17" s="64">
        <f t="shared" si="6"/>
        <v>2</v>
      </c>
      <c r="Y17" s="42"/>
      <c r="Z17" s="42"/>
      <c r="AA17" s="42"/>
      <c r="AB17" s="42"/>
      <c r="AC17" s="42"/>
    </row>
    <row r="18" spans="1:29" ht="15" customHeight="1">
      <c r="A18" s="66" t="s">
        <v>54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Y18" s="42"/>
      <c r="Z18" s="42"/>
      <c r="AA18" s="42"/>
      <c r="AB18" s="42"/>
      <c r="AC18" s="42"/>
    </row>
    <row r="19" spans="1:29" ht="15" customHeight="1">
      <c r="A19" s="72" t="s">
        <v>52</v>
      </c>
      <c r="B19" s="49">
        <f>C19+D19</f>
        <v>2139</v>
      </c>
      <c r="C19" s="49">
        <f>F19+I19+L19+O19</f>
        <v>2034</v>
      </c>
      <c r="D19" s="49">
        <f>G19+J19+M19+P19</f>
        <v>105</v>
      </c>
      <c r="E19" s="49">
        <f>F19+G19</f>
        <v>1915</v>
      </c>
      <c r="F19" s="49">
        <v>1824</v>
      </c>
      <c r="G19" s="49">
        <v>91</v>
      </c>
      <c r="H19" s="49">
        <f>I19+J19</f>
        <v>110</v>
      </c>
      <c r="I19" s="49">
        <v>105</v>
      </c>
      <c r="J19" s="49">
        <v>5</v>
      </c>
      <c r="K19" s="49">
        <f>L19+M19</f>
        <v>109</v>
      </c>
      <c r="L19" s="49">
        <v>102</v>
      </c>
      <c r="M19" s="49">
        <v>7</v>
      </c>
      <c r="N19" s="49">
        <f>O19+P19</f>
        <v>5</v>
      </c>
      <c r="O19" s="49">
        <v>3</v>
      </c>
      <c r="P19" s="49">
        <v>2</v>
      </c>
      <c r="Y19" s="42"/>
      <c r="Z19" s="42"/>
      <c r="AA19" s="42"/>
      <c r="AB19" s="42"/>
      <c r="AC19" s="42"/>
    </row>
    <row r="20" spans="1:29" ht="15" customHeight="1">
      <c r="A20" s="73" t="s">
        <v>316</v>
      </c>
      <c r="B20" s="64">
        <f>SUM(B21:B31)</f>
        <v>7592</v>
      </c>
      <c r="C20" s="64">
        <f>F20+I20+L20+O20</f>
        <v>4658</v>
      </c>
      <c r="D20" s="64">
        <f>G20+J20+M20+P20</f>
        <v>2934</v>
      </c>
      <c r="E20" s="64">
        <f>SUM(E21:E31)</f>
        <v>6164</v>
      </c>
      <c r="F20" s="64">
        <f t="shared" ref="F20:P20" si="7">SUM(F21:F31)</f>
        <v>3777</v>
      </c>
      <c r="G20" s="64">
        <f t="shared" si="7"/>
        <v>2387</v>
      </c>
      <c r="H20" s="64">
        <f t="shared" si="7"/>
        <v>231</v>
      </c>
      <c r="I20" s="64">
        <f t="shared" si="7"/>
        <v>128</v>
      </c>
      <c r="J20" s="64">
        <f t="shared" si="7"/>
        <v>103</v>
      </c>
      <c r="K20" s="64">
        <f t="shared" si="7"/>
        <v>80</v>
      </c>
      <c r="L20" s="64">
        <f t="shared" si="7"/>
        <v>46</v>
      </c>
      <c r="M20" s="64">
        <f t="shared" si="7"/>
        <v>34</v>
      </c>
      <c r="N20" s="64">
        <f t="shared" si="7"/>
        <v>1117</v>
      </c>
      <c r="O20" s="64">
        <f t="shared" si="7"/>
        <v>707</v>
      </c>
      <c r="P20" s="64">
        <f t="shared" si="7"/>
        <v>410</v>
      </c>
      <c r="Y20" s="42"/>
      <c r="Z20" s="42"/>
      <c r="AA20" s="42"/>
      <c r="AB20" s="42"/>
      <c r="AC20" s="42"/>
    </row>
    <row r="21" spans="1:29" ht="15" customHeight="1">
      <c r="A21" s="66" t="s">
        <v>36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Y21" s="42"/>
      <c r="Z21" s="42"/>
      <c r="AA21" s="42"/>
      <c r="AB21" s="42"/>
      <c r="AC21" s="42"/>
    </row>
    <row r="22" spans="1:29" ht="15" customHeight="1">
      <c r="A22" s="66" t="s">
        <v>55</v>
      </c>
      <c r="B22" s="49">
        <f>C22+D22</f>
        <v>22</v>
      </c>
      <c r="C22" s="49">
        <f>F22+I22+L22+O22</f>
        <v>22</v>
      </c>
      <c r="D22" s="49"/>
      <c r="E22" s="49">
        <f>F22+G22</f>
        <v>1</v>
      </c>
      <c r="F22" s="49">
        <v>1</v>
      </c>
      <c r="G22" s="49"/>
      <c r="H22" s="49">
        <f>I22+J22</f>
        <v>5</v>
      </c>
      <c r="I22" s="49">
        <v>5</v>
      </c>
      <c r="J22" s="49"/>
      <c r="K22" s="49">
        <f>L22+M22</f>
        <v>3</v>
      </c>
      <c r="L22" s="49">
        <v>3</v>
      </c>
      <c r="M22" s="49"/>
      <c r="N22" s="49">
        <f>O22+P22</f>
        <v>13</v>
      </c>
      <c r="O22" s="49">
        <v>13</v>
      </c>
      <c r="P22" s="49"/>
      <c r="Y22" s="42"/>
      <c r="Z22" s="42"/>
      <c r="AA22" s="42"/>
      <c r="AB22" s="42"/>
      <c r="AC22" s="42"/>
    </row>
    <row r="23" spans="1:29" ht="15" customHeight="1">
      <c r="A23" s="66" t="s">
        <v>74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Y23" s="42"/>
      <c r="Z23" s="42"/>
      <c r="AA23" s="42"/>
      <c r="AB23" s="42"/>
      <c r="AC23" s="42"/>
    </row>
    <row r="24" spans="1:29" ht="15" customHeight="1">
      <c r="A24" s="66" t="s">
        <v>75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Y24" s="42"/>
      <c r="Z24" s="42"/>
      <c r="AA24" s="42"/>
      <c r="AB24" s="42"/>
      <c r="AC24" s="42"/>
    </row>
    <row r="25" spans="1:29" ht="15" customHeight="1">
      <c r="A25" s="66" t="s">
        <v>76</v>
      </c>
      <c r="B25" s="49"/>
      <c r="C25" s="49"/>
      <c r="D25" s="49"/>
      <c r="E25" s="49"/>
      <c r="F25" s="49"/>
      <c r="G25" s="49"/>
      <c r="H25" s="49"/>
      <c r="I25" s="109"/>
      <c r="J25" s="109"/>
      <c r="K25" s="49"/>
      <c r="L25" s="109"/>
      <c r="M25" s="49"/>
      <c r="N25" s="49"/>
      <c r="O25" s="49"/>
      <c r="P25" s="49"/>
      <c r="Y25" s="42"/>
      <c r="Z25" s="42"/>
      <c r="AA25" s="42"/>
      <c r="AB25" s="42"/>
      <c r="AC25" s="42"/>
    </row>
    <row r="26" spans="1:29" ht="15" customHeight="1">
      <c r="A26" s="66" t="s">
        <v>77</v>
      </c>
      <c r="B26" s="49">
        <f t="shared" ref="B26" si="8">C26+D26</f>
        <v>1</v>
      </c>
      <c r="C26" s="49">
        <f t="shared" ref="C26" si="9">F26+I26+L26+O26</f>
        <v>1</v>
      </c>
      <c r="D26" s="49"/>
      <c r="E26" s="49"/>
      <c r="F26" s="49"/>
      <c r="G26" s="49"/>
      <c r="H26" s="49"/>
      <c r="I26" s="49"/>
      <c r="J26" s="49"/>
      <c r="K26" s="49">
        <f t="shared" ref="K26" si="10">L26+M26</f>
        <v>1</v>
      </c>
      <c r="L26" s="49">
        <v>1</v>
      </c>
      <c r="M26" s="49"/>
      <c r="N26" s="49"/>
      <c r="O26" s="49"/>
      <c r="P26" s="49"/>
      <c r="Y26" s="42"/>
      <c r="Z26" s="42"/>
      <c r="AA26" s="42"/>
      <c r="AB26" s="42"/>
      <c r="AC26" s="42"/>
    </row>
    <row r="27" spans="1:29" ht="15" customHeight="1">
      <c r="A27" s="72" t="s">
        <v>78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Y27" s="42"/>
      <c r="Z27" s="42"/>
      <c r="AA27" s="42"/>
      <c r="AB27" s="42"/>
      <c r="AC27" s="42"/>
    </row>
    <row r="28" spans="1:29" ht="15" customHeight="1">
      <c r="A28" s="66" t="s">
        <v>79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Y28" s="42"/>
      <c r="Z28" s="42"/>
      <c r="AA28" s="42"/>
      <c r="AB28" s="42"/>
      <c r="AC28" s="42"/>
    </row>
    <row r="29" spans="1:29" ht="15" customHeight="1">
      <c r="A29" s="66" t="s">
        <v>80</v>
      </c>
      <c r="B29" s="49">
        <f t="shared" ref="B29:B34" si="11">C29+D29</f>
        <v>6277</v>
      </c>
      <c r="C29" s="49">
        <f t="shared" ref="C29:C34" si="12">F29+I29+L29+O29</f>
        <v>3892</v>
      </c>
      <c r="D29" s="49">
        <f t="shared" ref="D29:D34" si="13">G29+J29+M29+P29</f>
        <v>2385</v>
      </c>
      <c r="E29" s="49">
        <f>F29+G29</f>
        <v>4963</v>
      </c>
      <c r="F29" s="48">
        <v>3081</v>
      </c>
      <c r="G29" s="47">
        <v>1882</v>
      </c>
      <c r="H29" s="49">
        <f t="shared" ref="H29:H34" si="14">I29+J29</f>
        <v>205</v>
      </c>
      <c r="I29" s="49">
        <v>111</v>
      </c>
      <c r="J29" s="49">
        <v>94</v>
      </c>
      <c r="K29" s="49">
        <f>L29+M29</f>
        <v>75</v>
      </c>
      <c r="L29" s="49">
        <v>41</v>
      </c>
      <c r="M29" s="49">
        <v>34</v>
      </c>
      <c r="N29" s="49">
        <f>O29+P29</f>
        <v>1034</v>
      </c>
      <c r="O29" s="49">
        <v>659</v>
      </c>
      <c r="P29" s="49">
        <v>375</v>
      </c>
      <c r="Y29" s="42"/>
      <c r="Z29" s="42"/>
      <c r="AA29" s="42"/>
      <c r="AB29" s="42"/>
      <c r="AC29" s="42"/>
    </row>
    <row r="30" spans="1:29" ht="15" customHeight="1">
      <c r="A30" s="66" t="s">
        <v>81</v>
      </c>
      <c r="B30" s="49">
        <f t="shared" si="11"/>
        <v>54</v>
      </c>
      <c r="C30" s="49">
        <f t="shared" si="12"/>
        <v>22</v>
      </c>
      <c r="D30" s="49">
        <f t="shared" si="13"/>
        <v>32</v>
      </c>
      <c r="E30" s="49">
        <f>F30+G30</f>
        <v>4</v>
      </c>
      <c r="F30" s="48">
        <v>1</v>
      </c>
      <c r="G30" s="47">
        <v>3</v>
      </c>
      <c r="H30" s="49"/>
      <c r="I30" s="49"/>
      <c r="J30" s="49"/>
      <c r="K30" s="49"/>
      <c r="L30" s="49"/>
      <c r="M30" s="49"/>
      <c r="N30" s="49">
        <f>O30+P30</f>
        <v>50</v>
      </c>
      <c r="O30" s="49">
        <v>21</v>
      </c>
      <c r="P30" s="49">
        <v>29</v>
      </c>
      <c r="Y30" s="42"/>
      <c r="Z30" s="42"/>
      <c r="AA30" s="42"/>
      <c r="AB30" s="42"/>
      <c r="AC30" s="42"/>
    </row>
    <row r="31" spans="1:29" ht="15" customHeight="1">
      <c r="A31" s="66" t="s">
        <v>82</v>
      </c>
      <c r="B31" s="49">
        <f t="shared" si="11"/>
        <v>1238</v>
      </c>
      <c r="C31" s="49">
        <f t="shared" si="12"/>
        <v>721</v>
      </c>
      <c r="D31" s="49">
        <f t="shared" si="13"/>
        <v>517</v>
      </c>
      <c r="E31" s="49">
        <f>F31+G31</f>
        <v>1196</v>
      </c>
      <c r="F31" s="48">
        <v>694</v>
      </c>
      <c r="G31" s="47">
        <v>502</v>
      </c>
      <c r="H31" s="49">
        <f t="shared" si="14"/>
        <v>21</v>
      </c>
      <c r="I31" s="49">
        <v>12</v>
      </c>
      <c r="J31" s="49">
        <v>9</v>
      </c>
      <c r="K31" s="49">
        <f>L31+M31</f>
        <v>1</v>
      </c>
      <c r="L31" s="49">
        <v>1</v>
      </c>
      <c r="M31" s="49"/>
      <c r="N31" s="49">
        <f>O31+P31</f>
        <v>20</v>
      </c>
      <c r="O31" s="49">
        <v>14</v>
      </c>
      <c r="P31" s="49">
        <v>6</v>
      </c>
      <c r="Y31" s="42"/>
      <c r="Z31" s="42"/>
      <c r="AA31" s="42"/>
      <c r="AB31" s="42"/>
      <c r="AC31" s="42"/>
    </row>
    <row r="32" spans="1:29" ht="15" customHeight="1">
      <c r="A32" s="73" t="s">
        <v>317</v>
      </c>
      <c r="B32" s="64">
        <f t="shared" si="11"/>
        <v>131</v>
      </c>
      <c r="C32" s="64">
        <f t="shared" si="12"/>
        <v>105</v>
      </c>
      <c r="D32" s="64">
        <f t="shared" si="13"/>
        <v>26</v>
      </c>
      <c r="E32" s="64">
        <f t="shared" ref="E32:P32" si="15">E33+E37</f>
        <v>53</v>
      </c>
      <c r="F32" s="64">
        <f t="shared" si="15"/>
        <v>44</v>
      </c>
      <c r="G32" s="64">
        <f t="shared" si="15"/>
        <v>9</v>
      </c>
      <c r="H32" s="64">
        <f t="shared" si="14"/>
        <v>7</v>
      </c>
      <c r="I32" s="64">
        <f>I33+I37</f>
        <v>5</v>
      </c>
      <c r="J32" s="64">
        <f>J33+J37</f>
        <v>2</v>
      </c>
      <c r="K32" s="64">
        <f t="shared" si="15"/>
        <v>53</v>
      </c>
      <c r="L32" s="64">
        <f t="shared" si="15"/>
        <v>40</v>
      </c>
      <c r="M32" s="64">
        <f t="shared" si="15"/>
        <v>13</v>
      </c>
      <c r="N32" s="64">
        <f t="shared" si="15"/>
        <v>18</v>
      </c>
      <c r="O32" s="64">
        <f t="shared" si="15"/>
        <v>16</v>
      </c>
      <c r="P32" s="64">
        <f t="shared" si="15"/>
        <v>2</v>
      </c>
      <c r="Y32" s="42"/>
      <c r="Z32" s="42"/>
      <c r="AA32" s="42"/>
      <c r="AB32" s="42"/>
      <c r="AC32" s="42"/>
    </row>
    <row r="33" spans="1:29" ht="15" customHeight="1">
      <c r="A33" s="76" t="s">
        <v>322</v>
      </c>
      <c r="B33" s="64">
        <f t="shared" si="11"/>
        <v>131</v>
      </c>
      <c r="C33" s="64">
        <f t="shared" si="12"/>
        <v>105</v>
      </c>
      <c r="D33" s="64">
        <f>G33+J33+M33+P33</f>
        <v>26</v>
      </c>
      <c r="E33" s="64">
        <f t="shared" ref="E33:P33" si="16">SUM(E34:E36)</f>
        <v>53</v>
      </c>
      <c r="F33" s="64">
        <f>SUM(F34:F36)</f>
        <v>44</v>
      </c>
      <c r="G33" s="64">
        <f t="shared" si="16"/>
        <v>9</v>
      </c>
      <c r="H33" s="64">
        <f t="shared" si="14"/>
        <v>7</v>
      </c>
      <c r="I33" s="64">
        <f>SUM(I34:I36)</f>
        <v>5</v>
      </c>
      <c r="J33" s="64">
        <f>SUM(J34:J36)</f>
        <v>2</v>
      </c>
      <c r="K33" s="64">
        <f t="shared" si="16"/>
        <v>53</v>
      </c>
      <c r="L33" s="64">
        <f t="shared" si="16"/>
        <v>40</v>
      </c>
      <c r="M33" s="64">
        <f t="shared" si="16"/>
        <v>13</v>
      </c>
      <c r="N33" s="64">
        <f t="shared" si="16"/>
        <v>18</v>
      </c>
      <c r="O33" s="64">
        <f t="shared" si="16"/>
        <v>16</v>
      </c>
      <c r="P33" s="64">
        <f t="shared" si="16"/>
        <v>2</v>
      </c>
      <c r="Y33" s="42"/>
      <c r="Z33" s="42"/>
      <c r="AA33" s="42"/>
      <c r="AB33" s="42"/>
      <c r="AC33" s="42"/>
    </row>
    <row r="34" spans="1:29" ht="30" customHeight="1">
      <c r="A34" s="72" t="s">
        <v>28</v>
      </c>
      <c r="B34" s="49">
        <f t="shared" si="11"/>
        <v>131</v>
      </c>
      <c r="C34" s="49">
        <f t="shared" si="12"/>
        <v>105</v>
      </c>
      <c r="D34" s="49">
        <f t="shared" si="13"/>
        <v>26</v>
      </c>
      <c r="E34" s="49">
        <f>F34+G34</f>
        <v>53</v>
      </c>
      <c r="F34" s="49">
        <v>44</v>
      </c>
      <c r="G34" s="49">
        <v>9</v>
      </c>
      <c r="H34" s="49">
        <f t="shared" si="14"/>
        <v>7</v>
      </c>
      <c r="I34" s="49">
        <v>5</v>
      </c>
      <c r="J34" s="49">
        <v>2</v>
      </c>
      <c r="K34" s="49">
        <f>L34+M34</f>
        <v>53</v>
      </c>
      <c r="L34" s="49">
        <v>40</v>
      </c>
      <c r="M34" s="49">
        <v>13</v>
      </c>
      <c r="N34" s="49">
        <f>O34+P34</f>
        <v>18</v>
      </c>
      <c r="O34" s="49">
        <v>16</v>
      </c>
      <c r="P34" s="49">
        <v>2</v>
      </c>
      <c r="Y34" s="42"/>
      <c r="Z34" s="42"/>
      <c r="AA34" s="42"/>
      <c r="AB34" s="42"/>
      <c r="AC34" s="42"/>
    </row>
    <row r="35" spans="1:29" ht="30" customHeight="1">
      <c r="A35" s="72" t="s">
        <v>27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109"/>
      <c r="Y35" s="42"/>
      <c r="Z35" s="42"/>
      <c r="AA35" s="42"/>
      <c r="AB35" s="42"/>
      <c r="AC35" s="42"/>
    </row>
    <row r="36" spans="1:29" ht="30" customHeight="1">
      <c r="A36" s="72" t="s">
        <v>115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Y36" s="42"/>
      <c r="Z36" s="42"/>
      <c r="AA36" s="42"/>
      <c r="AB36" s="42"/>
      <c r="AC36" s="42"/>
    </row>
    <row r="37" spans="1:29" ht="15" customHeight="1">
      <c r="A37" s="77" t="s">
        <v>319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Y37" s="42"/>
      <c r="Z37" s="42"/>
      <c r="AA37" s="42"/>
      <c r="AB37" s="42"/>
      <c r="AC37" s="42"/>
    </row>
    <row r="38" spans="1:29" ht="30" customHeight="1">
      <c r="A38" s="93" t="s">
        <v>28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Y38" s="42"/>
      <c r="Z38" s="42"/>
      <c r="AA38" s="42"/>
      <c r="AB38" s="42"/>
      <c r="AC38" s="42"/>
    </row>
    <row r="39" spans="1:29">
      <c r="A39" s="96"/>
      <c r="Y39" s="42"/>
      <c r="Z39" s="42"/>
      <c r="AA39" s="42"/>
      <c r="AB39" s="42"/>
    </row>
    <row r="40" spans="1:29">
      <c r="A40" s="89"/>
      <c r="E40" s="141"/>
      <c r="Y40" s="42"/>
      <c r="Z40" s="42"/>
      <c r="AA40" s="42"/>
      <c r="AB40" s="42"/>
    </row>
  </sheetData>
  <mergeCells count="7">
    <mergeCell ref="B6:D6"/>
    <mergeCell ref="E6:G6"/>
    <mergeCell ref="A3:P3"/>
    <mergeCell ref="H6:J6"/>
    <mergeCell ref="K6:M6"/>
    <mergeCell ref="N6:P6"/>
    <mergeCell ref="A6:A7"/>
  </mergeCells>
  <phoneticPr fontId="2" type="noConversion"/>
  <hyperlinks>
    <hyperlink ref="A1" location="'2'!A1" display="към съдържание" xr:uid="{7C19F3BC-8579-42B7-8E7B-E084EA960B0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2" firstPageNumber="29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C40"/>
  <sheetViews>
    <sheetView workbookViewId="0"/>
  </sheetViews>
  <sheetFormatPr defaultRowHeight="12.75"/>
  <cols>
    <col min="1" max="1" width="50.85546875" style="55" customWidth="1"/>
    <col min="2" max="4" width="8.7109375" style="55" customWidth="1"/>
    <col min="5" max="5" width="8.7109375" style="114" customWidth="1"/>
    <col min="6" max="16" width="8.7109375" style="55" customWidth="1"/>
    <col min="17" max="16384" width="9.140625" style="55"/>
  </cols>
  <sheetData>
    <row r="1" spans="1:29">
      <c r="A1" s="382" t="s">
        <v>474</v>
      </c>
    </row>
    <row r="3" spans="1:29" ht="30" customHeight="1">
      <c r="A3" s="389" t="s">
        <v>413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1:29" ht="1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9" ht="15" customHeight="1">
      <c r="A5" s="86"/>
      <c r="B5" s="125"/>
      <c r="C5" s="86"/>
      <c r="D5" s="86"/>
      <c r="E5" s="86"/>
      <c r="F5" s="371"/>
      <c r="G5" s="86"/>
      <c r="H5" s="86"/>
      <c r="I5" s="371"/>
      <c r="J5" s="371"/>
      <c r="K5" s="86"/>
      <c r="L5" s="86"/>
      <c r="M5" s="86"/>
      <c r="N5" s="86"/>
      <c r="O5" s="86"/>
      <c r="P5" s="86"/>
    </row>
    <row r="6" spans="1:29" ht="30" customHeight="1">
      <c r="A6" s="395" t="s">
        <v>37</v>
      </c>
      <c r="B6" s="385" t="s">
        <v>332</v>
      </c>
      <c r="C6" s="385"/>
      <c r="D6" s="385"/>
      <c r="E6" s="385" t="s">
        <v>66</v>
      </c>
      <c r="F6" s="385"/>
      <c r="G6" s="385"/>
      <c r="H6" s="385" t="s">
        <v>222</v>
      </c>
      <c r="I6" s="385"/>
      <c r="J6" s="385"/>
      <c r="K6" s="385" t="s">
        <v>58</v>
      </c>
      <c r="L6" s="385"/>
      <c r="M6" s="385"/>
      <c r="N6" s="385" t="s">
        <v>88</v>
      </c>
      <c r="O6" s="385"/>
      <c r="P6" s="385"/>
    </row>
    <row r="7" spans="1:29" ht="15" customHeight="1">
      <c r="A7" s="396"/>
      <c r="B7" s="340" t="s">
        <v>124</v>
      </c>
      <c r="C7" s="340" t="s">
        <v>262</v>
      </c>
      <c r="D7" s="340" t="s">
        <v>263</v>
      </c>
      <c r="E7" s="340" t="s">
        <v>124</v>
      </c>
      <c r="F7" s="340" t="s">
        <v>262</v>
      </c>
      <c r="G7" s="340" t="s">
        <v>263</v>
      </c>
      <c r="H7" s="340" t="s">
        <v>124</v>
      </c>
      <c r="I7" s="340" t="s">
        <v>262</v>
      </c>
      <c r="J7" s="340" t="s">
        <v>263</v>
      </c>
      <c r="K7" s="340" t="s">
        <v>124</v>
      </c>
      <c r="L7" s="340" t="s">
        <v>262</v>
      </c>
      <c r="M7" s="340" t="s">
        <v>263</v>
      </c>
      <c r="N7" s="340" t="s">
        <v>124</v>
      </c>
      <c r="O7" s="340" t="s">
        <v>262</v>
      </c>
      <c r="P7" s="340" t="s">
        <v>263</v>
      </c>
    </row>
    <row r="8" spans="1:29" ht="18" customHeight="1">
      <c r="A8" s="60" t="s">
        <v>313</v>
      </c>
      <c r="B8" s="101">
        <f>B9+B17+B20+B32</f>
        <v>15400</v>
      </c>
      <c r="C8" s="101">
        <f t="shared" ref="C8:O8" si="0">C9+C17+C20+C32</f>
        <v>4849</v>
      </c>
      <c r="D8" s="101">
        <f t="shared" si="0"/>
        <v>10551</v>
      </c>
      <c r="E8" s="101">
        <f t="shared" si="0"/>
        <v>11460</v>
      </c>
      <c r="F8" s="101">
        <f>F9+F17+F20+F32</f>
        <v>3280</v>
      </c>
      <c r="G8" s="101">
        <f>G9+G17+G20+G32</f>
        <v>8180</v>
      </c>
      <c r="H8" s="101">
        <f t="shared" si="0"/>
        <v>363</v>
      </c>
      <c r="I8" s="101">
        <f t="shared" si="0"/>
        <v>75</v>
      </c>
      <c r="J8" s="101">
        <f t="shared" si="0"/>
        <v>288</v>
      </c>
      <c r="K8" s="101">
        <f t="shared" si="0"/>
        <v>575</v>
      </c>
      <c r="L8" s="101">
        <f t="shared" si="0"/>
        <v>163</v>
      </c>
      <c r="M8" s="101">
        <f t="shared" si="0"/>
        <v>412</v>
      </c>
      <c r="N8" s="101">
        <f t="shared" si="0"/>
        <v>3002</v>
      </c>
      <c r="O8" s="101">
        <f t="shared" si="0"/>
        <v>1331</v>
      </c>
      <c r="P8" s="101">
        <f>P9+P17+P20+P32</f>
        <v>1671</v>
      </c>
    </row>
    <row r="9" spans="1:29" ht="15" customHeight="1">
      <c r="A9" s="63" t="s">
        <v>314</v>
      </c>
      <c r="B9" s="103">
        <f>SUM(B10:B16)</f>
        <v>14881</v>
      </c>
      <c r="C9" s="103">
        <f t="shared" ref="C9:G9" si="1">SUM(C10:C16)</f>
        <v>4770</v>
      </c>
      <c r="D9" s="103">
        <f t="shared" si="1"/>
        <v>10111</v>
      </c>
      <c r="E9" s="103">
        <f t="shared" si="1"/>
        <v>11133</v>
      </c>
      <c r="F9" s="103">
        <f t="shared" si="1"/>
        <v>3255</v>
      </c>
      <c r="G9" s="103">
        <f t="shared" si="1"/>
        <v>7878</v>
      </c>
      <c r="H9" s="103">
        <f t="shared" ref="H9:P9" si="2">SUM(H10:H16)</f>
        <v>344</v>
      </c>
      <c r="I9" s="103">
        <f t="shared" si="2"/>
        <v>72</v>
      </c>
      <c r="J9" s="103">
        <f t="shared" si="2"/>
        <v>272</v>
      </c>
      <c r="K9" s="103">
        <f>SUM(K10:K16)</f>
        <v>487</v>
      </c>
      <c r="L9" s="103">
        <f t="shared" si="2"/>
        <v>153</v>
      </c>
      <c r="M9" s="103">
        <f t="shared" si="2"/>
        <v>334</v>
      </c>
      <c r="N9" s="103">
        <f>O9+P9</f>
        <v>2917</v>
      </c>
      <c r="O9" s="103">
        <f t="shared" si="2"/>
        <v>1290</v>
      </c>
      <c r="P9" s="103">
        <f t="shared" si="2"/>
        <v>1627</v>
      </c>
    </row>
    <row r="10" spans="1:29" ht="15" customHeight="1">
      <c r="A10" s="66" t="s">
        <v>53</v>
      </c>
      <c r="B10" s="49">
        <f>C10+D10</f>
        <v>12677</v>
      </c>
      <c r="C10" s="49">
        <f>F10+I10+L10+O10</f>
        <v>4448</v>
      </c>
      <c r="D10" s="49">
        <f>G10+J10+M10+P10</f>
        <v>8229</v>
      </c>
      <c r="E10" s="49">
        <f>F10+G10</f>
        <v>9356</v>
      </c>
      <c r="F10" s="49">
        <v>3031</v>
      </c>
      <c r="G10" s="49">
        <v>6325</v>
      </c>
      <c r="H10" s="106">
        <f>I10+J10</f>
        <v>269</v>
      </c>
      <c r="I10" s="49">
        <v>59</v>
      </c>
      <c r="J10" s="49">
        <v>210</v>
      </c>
      <c r="K10" s="49">
        <f>L10+M10</f>
        <v>286</v>
      </c>
      <c r="L10" s="49">
        <v>129</v>
      </c>
      <c r="M10" s="49">
        <v>157</v>
      </c>
      <c r="N10" s="49">
        <f>O10+P10</f>
        <v>2766</v>
      </c>
      <c r="O10" s="49">
        <v>1229</v>
      </c>
      <c r="P10" s="49">
        <v>1537</v>
      </c>
      <c r="Y10" s="42"/>
      <c r="Z10" s="42"/>
      <c r="AA10" s="42"/>
      <c r="AB10" s="42"/>
      <c r="AC10" s="42"/>
    </row>
    <row r="11" spans="1:29" ht="15" customHeight="1">
      <c r="A11" s="66" t="s">
        <v>38</v>
      </c>
      <c r="B11" s="49">
        <f>C11+D11</f>
        <v>2203</v>
      </c>
      <c r="C11" s="49">
        <f>F11+I11+L11+O11</f>
        <v>322</v>
      </c>
      <c r="D11" s="49">
        <f>G11+J11+M11+P11</f>
        <v>1881</v>
      </c>
      <c r="E11" s="49">
        <f>F11+G11</f>
        <v>1777</v>
      </c>
      <c r="F11" s="49">
        <v>224</v>
      </c>
      <c r="G11" s="49">
        <v>1553</v>
      </c>
      <c r="H11" s="106">
        <f>I11+J11</f>
        <v>75</v>
      </c>
      <c r="I11" s="49">
        <v>13</v>
      </c>
      <c r="J11" s="49">
        <v>62</v>
      </c>
      <c r="K11" s="49">
        <f>L11+M11</f>
        <v>201</v>
      </c>
      <c r="L11" s="49">
        <v>24</v>
      </c>
      <c r="M11" s="49">
        <v>177</v>
      </c>
      <c r="N11" s="49">
        <f>O11+P11</f>
        <v>150</v>
      </c>
      <c r="O11" s="49">
        <v>61</v>
      </c>
      <c r="P11" s="49">
        <v>89</v>
      </c>
      <c r="Y11" s="42"/>
      <c r="Z11" s="42"/>
      <c r="AA11" s="42"/>
      <c r="AB11" s="42"/>
      <c r="AC11" s="42"/>
    </row>
    <row r="12" spans="1:29" ht="15" customHeight="1">
      <c r="A12" s="72" t="s">
        <v>60</v>
      </c>
      <c r="B12" s="49"/>
      <c r="C12" s="49"/>
      <c r="D12" s="49"/>
      <c r="E12" s="49"/>
      <c r="F12" s="49"/>
      <c r="G12" s="49"/>
      <c r="H12" s="106"/>
      <c r="I12" s="49"/>
      <c r="J12" s="49"/>
      <c r="K12" s="49"/>
      <c r="L12" s="49"/>
      <c r="M12" s="49"/>
      <c r="N12" s="49"/>
      <c r="O12" s="49"/>
      <c r="P12" s="49"/>
      <c r="Y12" s="42"/>
      <c r="Z12" s="42"/>
      <c r="AA12" s="42"/>
      <c r="AB12" s="42"/>
      <c r="AC12" s="42"/>
    </row>
    <row r="13" spans="1:29" ht="15" customHeight="1">
      <c r="A13" s="70" t="s">
        <v>59</v>
      </c>
      <c r="B13" s="49"/>
      <c r="C13" s="49"/>
      <c r="D13" s="49"/>
      <c r="E13" s="49"/>
      <c r="F13" s="49"/>
      <c r="G13" s="49"/>
      <c r="H13" s="106"/>
      <c r="I13" s="49"/>
      <c r="J13" s="47"/>
      <c r="K13" s="49"/>
      <c r="L13" s="49"/>
      <c r="M13" s="49"/>
      <c r="N13" s="49"/>
      <c r="O13" s="49"/>
      <c r="P13" s="49"/>
      <c r="Y13" s="42"/>
      <c r="Z13" s="42"/>
      <c r="AA13" s="42"/>
      <c r="AB13" s="42"/>
      <c r="AC13" s="42"/>
    </row>
    <row r="14" spans="1:29" ht="15" customHeight="1">
      <c r="A14" s="70" t="s">
        <v>113</v>
      </c>
      <c r="B14" s="49">
        <f t="shared" ref="B14" si="3">C14+D14</f>
        <v>1</v>
      </c>
      <c r="C14" s="49"/>
      <c r="D14" s="49">
        <f t="shared" ref="D14" si="4">G14+J14+M14+P14</f>
        <v>1</v>
      </c>
      <c r="E14" s="49"/>
      <c r="F14" s="49"/>
      <c r="G14" s="49"/>
      <c r="H14" s="106"/>
      <c r="I14" s="49"/>
      <c r="J14" s="47"/>
      <c r="K14" s="49"/>
      <c r="L14" s="49"/>
      <c r="M14" s="49"/>
      <c r="N14" s="49">
        <f t="shared" ref="N14" si="5">O14+P14</f>
        <v>1</v>
      </c>
      <c r="O14" s="49"/>
      <c r="P14" s="49">
        <v>1</v>
      </c>
      <c r="Y14" s="42"/>
      <c r="Z14" s="42"/>
      <c r="AA14" s="42"/>
      <c r="AB14" s="42"/>
      <c r="AC14" s="42"/>
    </row>
    <row r="15" spans="1:29" ht="17.25" customHeight="1">
      <c r="A15" s="70" t="s">
        <v>114</v>
      </c>
      <c r="B15" s="49"/>
      <c r="C15" s="49"/>
      <c r="D15" s="49"/>
      <c r="E15" s="49"/>
      <c r="F15" s="49"/>
      <c r="G15" s="49"/>
      <c r="H15" s="106"/>
      <c r="I15" s="49"/>
      <c r="J15" s="49"/>
      <c r="K15" s="49"/>
      <c r="L15" s="49"/>
      <c r="M15" s="49"/>
      <c r="N15" s="49"/>
      <c r="O15" s="49"/>
      <c r="P15" s="49"/>
      <c r="Y15" s="42"/>
      <c r="Z15" s="42"/>
      <c r="AA15" s="42"/>
      <c r="AB15" s="42"/>
      <c r="AC15" s="42"/>
    </row>
    <row r="16" spans="1:29" ht="15" customHeight="1">
      <c r="A16" s="66" t="s">
        <v>57</v>
      </c>
      <c r="B16" s="49"/>
      <c r="C16" s="49"/>
      <c r="D16" s="49"/>
      <c r="E16" s="49"/>
      <c r="F16" s="49"/>
      <c r="G16" s="49"/>
      <c r="H16" s="106"/>
      <c r="I16" s="49"/>
      <c r="J16" s="49"/>
      <c r="K16" s="49"/>
      <c r="L16" s="49"/>
      <c r="M16" s="49"/>
      <c r="N16" s="49"/>
      <c r="O16" s="49"/>
      <c r="P16" s="49"/>
      <c r="Y16" s="42"/>
      <c r="Z16" s="42"/>
      <c r="AA16" s="42"/>
      <c r="AB16" s="42"/>
      <c r="AC16" s="42"/>
    </row>
    <row r="17" spans="1:29" ht="15" customHeight="1">
      <c r="A17" s="71" t="s">
        <v>315</v>
      </c>
      <c r="B17" s="64">
        <f>C17+D17</f>
        <v>349</v>
      </c>
      <c r="C17" s="64">
        <f>SUM(C18:C19)</f>
        <v>44</v>
      </c>
      <c r="D17" s="64">
        <f>G17+J17+M17+P17</f>
        <v>305</v>
      </c>
      <c r="E17" s="64">
        <f t="shared" ref="E17:J17" si="6">SUM(E18:E19)</f>
        <v>268</v>
      </c>
      <c r="F17" s="64">
        <f t="shared" si="6"/>
        <v>13</v>
      </c>
      <c r="G17" s="64">
        <f t="shared" si="6"/>
        <v>255</v>
      </c>
      <c r="H17" s="64">
        <f t="shared" si="6"/>
        <v>12</v>
      </c>
      <c r="I17" s="64"/>
      <c r="J17" s="64">
        <f t="shared" si="6"/>
        <v>12</v>
      </c>
      <c r="K17" s="64">
        <f>L17+M17</f>
        <v>22</v>
      </c>
      <c r="L17" s="64">
        <f>SUM(L18:L19)</f>
        <v>4</v>
      </c>
      <c r="M17" s="64">
        <f>SUM(M18:M19)</f>
        <v>18</v>
      </c>
      <c r="N17" s="64">
        <f>SUM(N18:N19)</f>
        <v>47</v>
      </c>
      <c r="O17" s="64">
        <f>SUM(O18:O19)</f>
        <v>27</v>
      </c>
      <c r="P17" s="64">
        <f>SUM(P18:P19)</f>
        <v>20</v>
      </c>
      <c r="Y17" s="42"/>
      <c r="Z17" s="42"/>
      <c r="AA17" s="42"/>
      <c r="AB17" s="42"/>
      <c r="AC17" s="42"/>
    </row>
    <row r="18" spans="1:29" ht="15" customHeight="1">
      <c r="A18" s="66" t="s">
        <v>54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Y18" s="42"/>
      <c r="Z18" s="42"/>
      <c r="AA18" s="42"/>
      <c r="AB18" s="42"/>
      <c r="AC18" s="42"/>
    </row>
    <row r="19" spans="1:29" ht="15" customHeight="1">
      <c r="A19" s="72" t="s">
        <v>52</v>
      </c>
      <c r="B19" s="49">
        <f>C19+D19</f>
        <v>349</v>
      </c>
      <c r="C19" s="49">
        <f>F19+I19+L19+O19</f>
        <v>44</v>
      </c>
      <c r="D19" s="49">
        <f>G19+J19+M19+P19</f>
        <v>305</v>
      </c>
      <c r="E19" s="49">
        <f>F19+G19</f>
        <v>268</v>
      </c>
      <c r="F19" s="49">
        <v>13</v>
      </c>
      <c r="G19" s="49">
        <v>255</v>
      </c>
      <c r="H19" s="49">
        <f>I19+J19</f>
        <v>12</v>
      </c>
      <c r="I19" s="49"/>
      <c r="J19" s="49">
        <v>12</v>
      </c>
      <c r="K19" s="49">
        <f>L19+M19</f>
        <v>22</v>
      </c>
      <c r="L19" s="49">
        <v>4</v>
      </c>
      <c r="M19" s="49">
        <v>18</v>
      </c>
      <c r="N19" s="49">
        <f>O19+P19</f>
        <v>47</v>
      </c>
      <c r="O19" s="49">
        <v>27</v>
      </c>
      <c r="P19" s="49">
        <v>20</v>
      </c>
      <c r="Y19" s="42"/>
      <c r="Z19" s="42"/>
      <c r="AA19" s="42"/>
      <c r="AB19" s="42"/>
      <c r="AC19" s="42"/>
    </row>
    <row r="20" spans="1:29" ht="15" customHeight="1">
      <c r="A20" s="73" t="s">
        <v>316</v>
      </c>
      <c r="B20" s="64">
        <f>SUM(B21:B31)</f>
        <v>16</v>
      </c>
      <c r="C20" s="64">
        <f>F20+I20+L20+O20</f>
        <v>4</v>
      </c>
      <c r="D20" s="64">
        <f>G20+J20+M20+P20</f>
        <v>12</v>
      </c>
      <c r="E20" s="64">
        <f>F20+G20</f>
        <v>13</v>
      </c>
      <c r="F20" s="64">
        <f>SUM(F21:F31)</f>
        <v>3</v>
      </c>
      <c r="G20" s="64">
        <f>SUM(G21:G31)</f>
        <v>10</v>
      </c>
      <c r="H20" s="64">
        <f t="shared" ref="H20:P20" si="7">SUM(H21:H31)</f>
        <v>2</v>
      </c>
      <c r="I20" s="64">
        <f t="shared" si="7"/>
        <v>1</v>
      </c>
      <c r="J20" s="64">
        <f t="shared" si="7"/>
        <v>1</v>
      </c>
      <c r="K20" s="64"/>
      <c r="L20" s="64"/>
      <c r="M20" s="64"/>
      <c r="N20" s="64">
        <f t="shared" si="7"/>
        <v>1</v>
      </c>
      <c r="O20" s="64">
        <f t="shared" si="7"/>
        <v>0</v>
      </c>
      <c r="P20" s="64">
        <f t="shared" si="7"/>
        <v>1</v>
      </c>
      <c r="Y20" s="42"/>
      <c r="Z20" s="42"/>
      <c r="AA20" s="42"/>
      <c r="AB20" s="42"/>
      <c r="AC20" s="42"/>
    </row>
    <row r="21" spans="1:29" ht="15" customHeight="1">
      <c r="A21" s="66" t="s">
        <v>36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Y21" s="42"/>
      <c r="Z21" s="42"/>
      <c r="AA21" s="42"/>
      <c r="AB21" s="42"/>
      <c r="AC21" s="42"/>
    </row>
    <row r="22" spans="1:29" ht="15" customHeight="1">
      <c r="A22" s="66" t="s">
        <v>55</v>
      </c>
      <c r="B22" s="49">
        <f>C22+D22</f>
        <v>14</v>
      </c>
      <c r="C22" s="49">
        <f t="shared" ref="C22" si="8">F22+I22+L22+O22</f>
        <v>2</v>
      </c>
      <c r="D22" s="49">
        <f>G22+J22+M22+P22</f>
        <v>12</v>
      </c>
      <c r="E22" s="49">
        <f>F22+G22</f>
        <v>12</v>
      </c>
      <c r="F22" s="49">
        <v>2</v>
      </c>
      <c r="G22" s="49">
        <v>10</v>
      </c>
      <c r="H22" s="49">
        <f>SUM(J22+I22)</f>
        <v>1</v>
      </c>
      <c r="I22" s="49"/>
      <c r="J22" s="49">
        <v>1</v>
      </c>
      <c r="K22" s="49"/>
      <c r="L22" s="49"/>
      <c r="M22" s="49"/>
      <c r="N22" s="49">
        <f>O22+P22</f>
        <v>1</v>
      </c>
      <c r="O22" s="49"/>
      <c r="P22" s="49">
        <v>1</v>
      </c>
      <c r="Y22" s="42"/>
      <c r="Z22" s="42"/>
      <c r="AA22" s="42"/>
      <c r="AB22" s="42"/>
      <c r="AC22" s="42"/>
    </row>
    <row r="23" spans="1:29" ht="15" customHeight="1">
      <c r="A23" s="66" t="s">
        <v>74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Y23" s="42"/>
      <c r="Z23" s="42"/>
      <c r="AA23" s="42"/>
      <c r="AB23" s="42"/>
      <c r="AC23" s="42"/>
    </row>
    <row r="24" spans="1:29" ht="15" customHeight="1">
      <c r="A24" s="66" t="s">
        <v>75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Y24" s="42"/>
      <c r="Z24" s="42"/>
      <c r="AA24" s="42"/>
      <c r="AB24" s="42"/>
      <c r="AC24" s="42"/>
    </row>
    <row r="25" spans="1:29" ht="15" customHeight="1">
      <c r="A25" s="66" t="s">
        <v>76</v>
      </c>
      <c r="B25" s="49"/>
      <c r="C25" s="49"/>
      <c r="D25" s="49"/>
      <c r="E25" s="49"/>
      <c r="F25" s="49"/>
      <c r="G25" s="49"/>
      <c r="H25" s="49"/>
      <c r="I25" s="109"/>
      <c r="J25" s="109"/>
      <c r="K25" s="49"/>
      <c r="L25" s="109"/>
      <c r="M25" s="49"/>
      <c r="N25" s="49"/>
      <c r="O25" s="49"/>
      <c r="P25" s="49"/>
      <c r="Y25" s="42"/>
      <c r="Z25" s="42"/>
      <c r="AA25" s="42"/>
      <c r="AB25" s="42"/>
      <c r="AC25" s="42"/>
    </row>
    <row r="26" spans="1:29" ht="15" customHeight="1">
      <c r="A26" s="66" t="s">
        <v>77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Y26" s="42"/>
      <c r="Z26" s="42"/>
      <c r="AA26" s="42"/>
      <c r="AB26" s="42"/>
      <c r="AC26" s="42"/>
    </row>
    <row r="27" spans="1:29" ht="15" customHeight="1">
      <c r="A27" s="72" t="s">
        <v>78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Y27" s="42"/>
      <c r="Z27" s="42"/>
      <c r="AA27" s="42"/>
      <c r="AB27" s="42"/>
      <c r="AC27" s="42"/>
    </row>
    <row r="28" spans="1:29" ht="15" customHeight="1">
      <c r="A28" s="66" t="s">
        <v>79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Y28" s="42"/>
      <c r="Z28" s="42"/>
      <c r="AA28" s="42"/>
      <c r="AB28" s="42"/>
      <c r="AC28" s="42"/>
    </row>
    <row r="29" spans="1:29" ht="15" customHeight="1">
      <c r="A29" s="66" t="s">
        <v>80</v>
      </c>
      <c r="B29" s="49"/>
      <c r="C29" s="49"/>
      <c r="D29" s="49"/>
      <c r="E29" s="49"/>
      <c r="F29" s="48"/>
      <c r="G29" s="47"/>
      <c r="H29" s="49"/>
      <c r="I29" s="49"/>
      <c r="J29" s="49"/>
      <c r="K29" s="49"/>
      <c r="L29" s="49"/>
      <c r="M29" s="49"/>
      <c r="N29" s="49"/>
      <c r="O29" s="49"/>
      <c r="P29" s="49"/>
      <c r="Y29" s="42"/>
      <c r="Z29" s="42"/>
      <c r="AA29" s="42"/>
      <c r="AB29" s="42"/>
      <c r="AC29" s="42"/>
    </row>
    <row r="30" spans="1:29" ht="15" customHeight="1">
      <c r="A30" s="66" t="s">
        <v>81</v>
      </c>
      <c r="B30" s="49">
        <f>C30+D30</f>
        <v>2</v>
      </c>
      <c r="C30" s="49">
        <f>F30+I30+L30+O30</f>
        <v>2</v>
      </c>
      <c r="D30" s="49"/>
      <c r="E30" s="49">
        <f>F30+G30</f>
        <v>1</v>
      </c>
      <c r="F30" s="48">
        <v>1</v>
      </c>
      <c r="G30" s="47"/>
      <c r="H30" s="49">
        <f>SUM(I30:J30)</f>
        <v>1</v>
      </c>
      <c r="I30" s="49">
        <v>1</v>
      </c>
      <c r="J30" s="49"/>
      <c r="K30" s="49"/>
      <c r="L30" s="49"/>
      <c r="M30" s="49"/>
      <c r="N30" s="49"/>
      <c r="O30" s="49"/>
      <c r="P30" s="49"/>
      <c r="Y30" s="42"/>
      <c r="Z30" s="42"/>
      <c r="AA30" s="42"/>
      <c r="AB30" s="42"/>
      <c r="AC30" s="42"/>
    </row>
    <row r="31" spans="1:29" ht="15" customHeight="1">
      <c r="A31" s="66" t="s">
        <v>82</v>
      </c>
      <c r="B31" s="49"/>
      <c r="C31" s="49"/>
      <c r="D31" s="49"/>
      <c r="E31" s="49"/>
      <c r="F31" s="48"/>
      <c r="G31" s="47"/>
      <c r="H31" s="49"/>
      <c r="I31" s="49"/>
      <c r="J31" s="49"/>
      <c r="K31" s="49"/>
      <c r="L31" s="49"/>
      <c r="M31" s="49"/>
      <c r="N31" s="49"/>
      <c r="O31" s="49"/>
      <c r="P31" s="49"/>
      <c r="Y31" s="42"/>
      <c r="Z31" s="42"/>
      <c r="AA31" s="42"/>
      <c r="AB31" s="42"/>
      <c r="AC31" s="42"/>
    </row>
    <row r="32" spans="1:29" ht="15" customHeight="1">
      <c r="A32" s="73" t="s">
        <v>317</v>
      </c>
      <c r="B32" s="64">
        <f>C32+D32</f>
        <v>154</v>
      </c>
      <c r="C32" s="64">
        <f t="shared" ref="C32:D36" si="9">F32+I32+L32+O32</f>
        <v>31</v>
      </c>
      <c r="D32" s="64">
        <f t="shared" si="9"/>
        <v>123</v>
      </c>
      <c r="E32" s="64">
        <f>E33+E37</f>
        <v>46</v>
      </c>
      <c r="F32" s="64">
        <f>F33+F37</f>
        <v>9</v>
      </c>
      <c r="G32" s="64">
        <f>G33+G37</f>
        <v>37</v>
      </c>
      <c r="H32" s="64">
        <f>SUM(H33+H37)</f>
        <v>5</v>
      </c>
      <c r="I32" s="64">
        <f>SUM(I33+I37)</f>
        <v>2</v>
      </c>
      <c r="J32" s="64">
        <f>SUM(J33+J37)</f>
        <v>3</v>
      </c>
      <c r="K32" s="64">
        <f>SUM(K33+K37)</f>
        <v>66</v>
      </c>
      <c r="L32" s="64">
        <f>L33+L37</f>
        <v>6</v>
      </c>
      <c r="M32" s="64">
        <f>M33+M37</f>
        <v>60</v>
      </c>
      <c r="N32" s="64">
        <f>N33+N37</f>
        <v>37</v>
      </c>
      <c r="O32" s="64">
        <f>O33+O37</f>
        <v>14</v>
      </c>
      <c r="P32" s="64">
        <f>P33+P37</f>
        <v>23</v>
      </c>
      <c r="Y32" s="42"/>
      <c r="Z32" s="42"/>
      <c r="AA32" s="42"/>
      <c r="AB32" s="42"/>
      <c r="AC32" s="42"/>
    </row>
    <row r="33" spans="1:29" ht="15" customHeight="1">
      <c r="A33" s="76" t="s">
        <v>322</v>
      </c>
      <c r="B33" s="64">
        <f>C33+D33</f>
        <v>154</v>
      </c>
      <c r="C33" s="64">
        <f>F33+I33+L33+O33</f>
        <v>31</v>
      </c>
      <c r="D33" s="64">
        <f t="shared" si="9"/>
        <v>123</v>
      </c>
      <c r="E33" s="64">
        <f>SUM(E34:E36)</f>
        <v>46</v>
      </c>
      <c r="F33" s="64">
        <f>SUM(F34:F36)</f>
        <v>9</v>
      </c>
      <c r="G33" s="64">
        <f>SUM(G34:G36)</f>
        <v>37</v>
      </c>
      <c r="H33" s="64">
        <f t="shared" ref="H33:P33" si="10">SUM(H34:H36)</f>
        <v>5</v>
      </c>
      <c r="I33" s="64">
        <f t="shared" ref="I33" si="11">SUM(I34:I36)</f>
        <v>2</v>
      </c>
      <c r="J33" s="64">
        <f t="shared" si="10"/>
        <v>3</v>
      </c>
      <c r="K33" s="64">
        <f t="shared" si="10"/>
        <v>66</v>
      </c>
      <c r="L33" s="64">
        <f t="shared" si="10"/>
        <v>6</v>
      </c>
      <c r="M33" s="64">
        <f t="shared" si="10"/>
        <v>60</v>
      </c>
      <c r="N33" s="64">
        <f t="shared" si="10"/>
        <v>37</v>
      </c>
      <c r="O33" s="64">
        <f t="shared" si="10"/>
        <v>14</v>
      </c>
      <c r="P33" s="64">
        <f t="shared" si="10"/>
        <v>23</v>
      </c>
      <c r="Y33" s="42"/>
      <c r="Z33" s="42"/>
      <c r="AA33" s="42"/>
      <c r="AB33" s="42"/>
      <c r="AC33" s="42"/>
    </row>
    <row r="34" spans="1:29" ht="30" customHeight="1">
      <c r="A34" s="72" t="s">
        <v>28</v>
      </c>
      <c r="B34" s="49">
        <f>C34+D34</f>
        <v>153</v>
      </c>
      <c r="C34" s="49">
        <f t="shared" si="9"/>
        <v>31</v>
      </c>
      <c r="D34" s="49">
        <f t="shared" si="9"/>
        <v>122</v>
      </c>
      <c r="E34" s="49">
        <f>F34+G34</f>
        <v>46</v>
      </c>
      <c r="F34" s="49">
        <v>9</v>
      </c>
      <c r="G34" s="49">
        <v>37</v>
      </c>
      <c r="H34" s="49">
        <f>I34+J34</f>
        <v>5</v>
      </c>
      <c r="I34" s="49">
        <v>2</v>
      </c>
      <c r="J34" s="49">
        <v>3</v>
      </c>
      <c r="K34" s="49">
        <f>L34+M34</f>
        <v>65</v>
      </c>
      <c r="L34" s="49">
        <v>6</v>
      </c>
      <c r="M34" s="49">
        <v>59</v>
      </c>
      <c r="N34" s="49">
        <f>O34+P34</f>
        <v>37</v>
      </c>
      <c r="O34" s="49">
        <v>14</v>
      </c>
      <c r="P34" s="49">
        <v>23</v>
      </c>
      <c r="Y34" s="42"/>
      <c r="Z34" s="42"/>
      <c r="AA34" s="42"/>
      <c r="AB34" s="42"/>
      <c r="AC34" s="42"/>
    </row>
    <row r="35" spans="1:29" ht="30" customHeight="1">
      <c r="A35" s="72" t="s">
        <v>27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109"/>
      <c r="Y35" s="42"/>
      <c r="Z35" s="42"/>
      <c r="AA35" s="42"/>
      <c r="AB35" s="42"/>
      <c r="AC35" s="42"/>
    </row>
    <row r="36" spans="1:29" ht="30" customHeight="1">
      <c r="A36" s="72" t="s">
        <v>115</v>
      </c>
      <c r="B36" s="49">
        <f t="shared" ref="B36" si="12">C36+D36</f>
        <v>1</v>
      </c>
      <c r="C36" s="49"/>
      <c r="D36" s="49">
        <f t="shared" si="9"/>
        <v>1</v>
      </c>
      <c r="E36" s="49"/>
      <c r="F36" s="49"/>
      <c r="G36" s="49"/>
      <c r="H36" s="49"/>
      <c r="I36" s="49"/>
      <c r="J36" s="49"/>
      <c r="K36" s="49">
        <f t="shared" ref="K36" si="13">L36+M36</f>
        <v>1</v>
      </c>
      <c r="L36" s="49"/>
      <c r="M36" s="49">
        <v>1</v>
      </c>
      <c r="N36" s="49"/>
      <c r="O36" s="49"/>
      <c r="P36" s="49"/>
      <c r="Y36" s="42"/>
      <c r="Z36" s="42"/>
      <c r="AA36" s="42"/>
      <c r="AB36" s="42"/>
      <c r="AC36" s="42"/>
    </row>
    <row r="37" spans="1:29" ht="15" customHeight="1">
      <c r="A37" s="77" t="s">
        <v>319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Y37" s="42"/>
      <c r="Z37" s="42"/>
      <c r="AA37" s="42"/>
      <c r="AB37" s="42"/>
      <c r="AC37" s="42"/>
    </row>
    <row r="38" spans="1:29" ht="30" customHeight="1">
      <c r="A38" s="93" t="s">
        <v>28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Y38" s="42"/>
      <c r="Z38" s="42"/>
      <c r="AA38" s="42"/>
      <c r="AB38" s="42"/>
      <c r="AC38" s="42"/>
    </row>
    <row r="39" spans="1:29">
      <c r="A39" s="96"/>
      <c r="Y39" s="42"/>
      <c r="Z39" s="42"/>
      <c r="AA39" s="42"/>
      <c r="AB39" s="42"/>
    </row>
    <row r="40" spans="1:29">
      <c r="A40" s="89"/>
      <c r="E40" s="141"/>
      <c r="Y40" s="42"/>
      <c r="Z40" s="42"/>
      <c r="AA40" s="42"/>
      <c r="AB40" s="42"/>
    </row>
  </sheetData>
  <mergeCells count="7">
    <mergeCell ref="A3:P3"/>
    <mergeCell ref="A6:A7"/>
    <mergeCell ref="E6:G6"/>
    <mergeCell ref="H6:J6"/>
    <mergeCell ref="K6:M6"/>
    <mergeCell ref="N6:P6"/>
    <mergeCell ref="B6:D6"/>
  </mergeCells>
  <phoneticPr fontId="3" type="noConversion"/>
  <hyperlinks>
    <hyperlink ref="A1" location="'2'!A1" display="към съдържание" xr:uid="{75BAA752-32C0-4161-A38E-CB191D1FCC9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3" firstPageNumber="29" orientation="landscape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C40"/>
  <sheetViews>
    <sheetView workbookViewId="0"/>
  </sheetViews>
  <sheetFormatPr defaultRowHeight="12.75"/>
  <cols>
    <col min="1" max="1" width="50.85546875" style="55" customWidth="1"/>
    <col min="2" max="4" width="8.7109375" style="55" customWidth="1"/>
    <col min="5" max="5" width="8.7109375" style="114" customWidth="1"/>
    <col min="6" max="16" width="8.7109375" style="55" customWidth="1"/>
    <col min="17" max="16384" width="9.140625" style="55"/>
  </cols>
  <sheetData>
    <row r="1" spans="1:29">
      <c r="A1" s="382" t="s">
        <v>474</v>
      </c>
    </row>
    <row r="3" spans="1:29" ht="30" customHeight="1">
      <c r="A3" s="389" t="s">
        <v>415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1:29" ht="1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9" ht="15" customHeight="1">
      <c r="A5" s="86"/>
      <c r="B5" s="125"/>
      <c r="C5" s="86"/>
      <c r="D5" s="358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</row>
    <row r="6" spans="1:29" ht="30" customHeight="1">
      <c r="A6" s="395" t="s">
        <v>37</v>
      </c>
      <c r="B6" s="385" t="s">
        <v>332</v>
      </c>
      <c r="C6" s="385"/>
      <c r="D6" s="385"/>
      <c r="E6" s="385" t="s">
        <v>66</v>
      </c>
      <c r="F6" s="385"/>
      <c r="G6" s="385"/>
      <c r="H6" s="385" t="s">
        <v>222</v>
      </c>
      <c r="I6" s="385"/>
      <c r="J6" s="385"/>
      <c r="K6" s="385" t="s">
        <v>58</v>
      </c>
      <c r="L6" s="385"/>
      <c r="M6" s="385"/>
      <c r="N6" s="385" t="s">
        <v>88</v>
      </c>
      <c r="O6" s="385"/>
      <c r="P6" s="385"/>
    </row>
    <row r="7" spans="1:29" ht="15" customHeight="1">
      <c r="A7" s="396"/>
      <c r="B7" s="340" t="s">
        <v>124</v>
      </c>
      <c r="C7" s="340" t="s">
        <v>262</v>
      </c>
      <c r="D7" s="340" t="s">
        <v>263</v>
      </c>
      <c r="E7" s="340" t="s">
        <v>124</v>
      </c>
      <c r="F7" s="340" t="s">
        <v>262</v>
      </c>
      <c r="G7" s="340" t="s">
        <v>263</v>
      </c>
      <c r="H7" s="340" t="s">
        <v>124</v>
      </c>
      <c r="I7" s="340" t="s">
        <v>262</v>
      </c>
      <c r="J7" s="340" t="s">
        <v>263</v>
      </c>
      <c r="K7" s="340" t="s">
        <v>124</v>
      </c>
      <c r="L7" s="340" t="s">
        <v>262</v>
      </c>
      <c r="M7" s="340" t="s">
        <v>263</v>
      </c>
      <c r="N7" s="340" t="s">
        <v>124</v>
      </c>
      <c r="O7" s="340" t="s">
        <v>262</v>
      </c>
      <c r="P7" s="340" t="s">
        <v>263</v>
      </c>
    </row>
    <row r="8" spans="1:29" ht="18" customHeight="1">
      <c r="A8" s="60" t="s">
        <v>313</v>
      </c>
      <c r="B8" s="101">
        <f t="shared" ref="B8:P8" si="0">B9+B17+B20+B32</f>
        <v>141014</v>
      </c>
      <c r="C8" s="101">
        <f t="shared" si="0"/>
        <v>65851</v>
      </c>
      <c r="D8" s="101">
        <f t="shared" si="0"/>
        <v>75163</v>
      </c>
      <c r="E8" s="101">
        <f t="shared" si="0"/>
        <v>109418</v>
      </c>
      <c r="F8" s="101">
        <f t="shared" si="0"/>
        <v>53778</v>
      </c>
      <c r="G8" s="101">
        <f t="shared" si="0"/>
        <v>55640</v>
      </c>
      <c r="H8" s="101">
        <f t="shared" si="0"/>
        <v>3632</v>
      </c>
      <c r="I8" s="101">
        <f t="shared" si="0"/>
        <v>1418</v>
      </c>
      <c r="J8" s="101">
        <f t="shared" si="0"/>
        <v>2214</v>
      </c>
      <c r="K8" s="101">
        <f>K9+K17+K20+K32</f>
        <v>18437</v>
      </c>
      <c r="L8" s="101">
        <f t="shared" si="0"/>
        <v>5837</v>
      </c>
      <c r="M8" s="101">
        <f t="shared" si="0"/>
        <v>12600</v>
      </c>
      <c r="N8" s="101">
        <f t="shared" si="0"/>
        <v>9527</v>
      </c>
      <c r="O8" s="101">
        <f t="shared" si="0"/>
        <v>4818</v>
      </c>
      <c r="P8" s="101">
        <f t="shared" si="0"/>
        <v>4709</v>
      </c>
    </row>
    <row r="9" spans="1:29" ht="15" customHeight="1">
      <c r="A9" s="63" t="s">
        <v>314</v>
      </c>
      <c r="B9" s="103">
        <f>'2.10-2025'!B9+'2.11-2025'!B9</f>
        <v>130633</v>
      </c>
      <c r="C9" s="103">
        <f>'2.10-2025'!C9+'2.11-2025'!C9</f>
        <v>58975</v>
      </c>
      <c r="D9" s="103">
        <f>'2.10-2025'!D9+'2.11-2025'!D9</f>
        <v>71658</v>
      </c>
      <c r="E9" s="103">
        <f>'2.10-2025'!E9+'2.11-2025'!E9</f>
        <v>100959</v>
      </c>
      <c r="F9" s="103">
        <f>'2.10-2025'!F9+'2.11-2025'!F9</f>
        <v>48108</v>
      </c>
      <c r="G9" s="103">
        <f>'2.10-2025'!G9+'2.11-2025'!G9</f>
        <v>52851</v>
      </c>
      <c r="H9" s="103">
        <f>'2.10-2025'!H9+'2.11-2025'!H9</f>
        <v>3265</v>
      </c>
      <c r="I9" s="103">
        <f>'2.10-2025'!I9+'2.11-2025'!I9</f>
        <v>1177</v>
      </c>
      <c r="J9" s="103">
        <f>'2.10-2025'!J9+'2.11-2025'!J9</f>
        <v>2088</v>
      </c>
      <c r="K9" s="103">
        <f>'2.10-2025'!K9+'2.11-2025'!K9</f>
        <v>18107</v>
      </c>
      <c r="L9" s="103">
        <f>'2.10-2025'!L9+'2.11-2025'!L9</f>
        <v>5639</v>
      </c>
      <c r="M9" s="103">
        <f>'2.10-2025'!M9+'2.11-2025'!M9</f>
        <v>12468</v>
      </c>
      <c r="N9" s="103">
        <f>'2.10-2025'!N9+'2.11-2025'!N9</f>
        <v>8302</v>
      </c>
      <c r="O9" s="103">
        <f>'2.10-2025'!O9+'2.11-2025'!O9</f>
        <v>4051</v>
      </c>
      <c r="P9" s="103">
        <f>'2.10-2025'!P9+'2.11-2025'!P9</f>
        <v>4251</v>
      </c>
    </row>
    <row r="10" spans="1:29" ht="15" customHeight="1">
      <c r="A10" s="66" t="s">
        <v>53</v>
      </c>
      <c r="B10" s="49">
        <f>'2.10-2025'!B10+'2.11-2025'!B10</f>
        <v>62669</v>
      </c>
      <c r="C10" s="49">
        <f>'2.10-2025'!C10+'2.11-2025'!C10</f>
        <v>29983</v>
      </c>
      <c r="D10" s="49">
        <f>'2.10-2025'!D10+'2.11-2025'!D10</f>
        <v>32686</v>
      </c>
      <c r="E10" s="49">
        <f>'2.10-2025'!E10+'2.11-2025'!E10</f>
        <v>50387</v>
      </c>
      <c r="F10" s="49">
        <f>'2.10-2025'!F10+'2.11-2025'!F10</f>
        <v>24450</v>
      </c>
      <c r="G10" s="49">
        <f>'2.10-2025'!G10+'2.11-2025'!G10</f>
        <v>25937</v>
      </c>
      <c r="H10" s="106">
        <f>'2.10-2025'!H10+'2.11-2025'!H10</f>
        <v>1079</v>
      </c>
      <c r="I10" s="49">
        <f>'2.10-2025'!I10+'2.11-2025'!I10</f>
        <v>408</v>
      </c>
      <c r="J10" s="49">
        <f>'2.10-2025'!J10+'2.11-2025'!J10</f>
        <v>671</v>
      </c>
      <c r="K10" s="49">
        <f>'2.10-2025'!K10+'2.11-2025'!K10</f>
        <v>3432</v>
      </c>
      <c r="L10" s="49">
        <f>'2.10-2025'!L10+'2.11-2025'!L10</f>
        <v>1287</v>
      </c>
      <c r="M10" s="49">
        <f>'2.10-2025'!M10+'2.11-2025'!M10</f>
        <v>2145</v>
      </c>
      <c r="N10" s="49">
        <f>'2.10-2025'!N10+'2.11-2025'!N10</f>
        <v>7771</v>
      </c>
      <c r="O10" s="49">
        <f>'2.10-2025'!O10+'2.11-2025'!O10</f>
        <v>3838</v>
      </c>
      <c r="P10" s="49">
        <f>'2.10-2025'!P10+'2.11-2025'!P10</f>
        <v>3933</v>
      </c>
      <c r="Y10" s="42"/>
      <c r="Z10" s="42"/>
      <c r="AA10" s="42"/>
      <c r="AB10" s="42"/>
      <c r="AC10" s="42"/>
    </row>
    <row r="11" spans="1:29" ht="15" customHeight="1">
      <c r="A11" s="66" t="s">
        <v>38</v>
      </c>
      <c r="B11" s="49">
        <f>'2.10-2025'!B11+'2.11-2025'!B11</f>
        <v>67959</v>
      </c>
      <c r="C11" s="49">
        <f>'2.10-2025'!C11+'2.11-2025'!C11</f>
        <v>28992</v>
      </c>
      <c r="D11" s="49">
        <f>'2.10-2025'!D11+'2.11-2025'!D11</f>
        <v>38967</v>
      </c>
      <c r="E11" s="49">
        <f>'2.10-2025'!E11+'2.11-2025'!E11</f>
        <v>50572</v>
      </c>
      <c r="F11" s="49">
        <f>'2.10-2025'!F11+'2.11-2025'!F11</f>
        <v>23658</v>
      </c>
      <c r="G11" s="49">
        <f>'2.10-2025'!G11+'2.11-2025'!G11</f>
        <v>26914</v>
      </c>
      <c r="H11" s="106">
        <f>'2.10-2025'!H11+'2.11-2025'!H11</f>
        <v>2183</v>
      </c>
      <c r="I11" s="49">
        <f>'2.10-2025'!I11+'2.11-2025'!I11</f>
        <v>769</v>
      </c>
      <c r="J11" s="49">
        <f>'2.10-2025'!J11+'2.11-2025'!J11</f>
        <v>1414</v>
      </c>
      <c r="K11" s="49">
        <f>'2.10-2025'!K11+'2.11-2025'!K11</f>
        <v>14675</v>
      </c>
      <c r="L11" s="49">
        <f>'2.10-2025'!L11+'2.11-2025'!L11</f>
        <v>4352</v>
      </c>
      <c r="M11" s="49">
        <f>'2.10-2025'!M11+'2.11-2025'!M11</f>
        <v>10323</v>
      </c>
      <c r="N11" s="49">
        <f>'2.10-2025'!N11+'2.11-2025'!N11</f>
        <v>529</v>
      </c>
      <c r="O11" s="49">
        <f>'2.10-2025'!O11+'2.11-2025'!O11</f>
        <v>213</v>
      </c>
      <c r="P11" s="49">
        <f>'2.10-2025'!P11+'2.11-2025'!P11</f>
        <v>316</v>
      </c>
      <c r="Y11" s="42"/>
      <c r="Z11" s="42"/>
      <c r="AA11" s="42"/>
      <c r="AB11" s="42"/>
      <c r="AC11" s="42"/>
    </row>
    <row r="12" spans="1:29" ht="15" customHeight="1">
      <c r="A12" s="72" t="s">
        <v>60</v>
      </c>
      <c r="B12" s="49"/>
      <c r="C12" s="49"/>
      <c r="D12" s="49"/>
      <c r="E12" s="49"/>
      <c r="F12" s="49"/>
      <c r="G12" s="49"/>
      <c r="H12" s="106"/>
      <c r="I12" s="49"/>
      <c r="J12" s="49"/>
      <c r="K12" s="49"/>
      <c r="L12" s="49"/>
      <c r="M12" s="49"/>
      <c r="N12" s="49"/>
      <c r="O12" s="49"/>
      <c r="P12" s="49"/>
      <c r="Y12" s="42"/>
      <c r="Z12" s="42"/>
      <c r="AA12" s="42"/>
      <c r="AB12" s="42"/>
      <c r="AC12" s="42"/>
    </row>
    <row r="13" spans="1:29" ht="15" customHeight="1">
      <c r="A13" s="70" t="s">
        <v>59</v>
      </c>
      <c r="B13" s="49">
        <f>'2.10-2025'!B13+'2.11-2025'!B13</f>
        <v>1</v>
      </c>
      <c r="C13" s="49"/>
      <c r="D13" s="49">
        <f>'2.10-2025'!D13+'2.11-2025'!D13</f>
        <v>1</v>
      </c>
      <c r="E13" s="49"/>
      <c r="F13" s="49"/>
      <c r="G13" s="49"/>
      <c r="H13" s="106"/>
      <c r="I13" s="49"/>
      <c r="J13" s="49"/>
      <c r="K13" s="49"/>
      <c r="L13" s="49"/>
      <c r="M13" s="49"/>
      <c r="N13" s="49">
        <f>'2.10-2025'!N13+'2.11-2025'!N13</f>
        <v>1</v>
      </c>
      <c r="O13" s="49"/>
      <c r="P13" s="49">
        <f>'2.10-2025'!P13+'2.11-2025'!P13</f>
        <v>1</v>
      </c>
      <c r="Y13" s="42"/>
      <c r="Z13" s="42"/>
      <c r="AA13" s="42"/>
      <c r="AB13" s="42"/>
      <c r="AC13" s="42"/>
    </row>
    <row r="14" spans="1:29" ht="15" customHeight="1">
      <c r="A14" s="70" t="s">
        <v>113</v>
      </c>
      <c r="B14" s="49">
        <f>'2.10-2025'!B14+'2.11-2025'!B14</f>
        <v>4</v>
      </c>
      <c r="C14" s="49"/>
      <c r="D14" s="49">
        <f>'2.10-2025'!D14+'2.11-2025'!D14</f>
        <v>4</v>
      </c>
      <c r="E14" s="49"/>
      <c r="F14" s="49"/>
      <c r="G14" s="49"/>
      <c r="H14" s="106">
        <f>'2.10-2025'!H14+'2.11-2025'!H14</f>
        <v>3</v>
      </c>
      <c r="I14" s="49"/>
      <c r="J14" s="49">
        <f>'2.10-2025'!J14+'2.11-2025'!J14</f>
        <v>3</v>
      </c>
      <c r="K14" s="49"/>
      <c r="L14" s="49"/>
      <c r="M14" s="49"/>
      <c r="N14" s="49">
        <f>'2.10-2025'!N14+'2.11-2025'!N14</f>
        <v>1</v>
      </c>
      <c r="O14" s="49"/>
      <c r="P14" s="49">
        <f>'2.10-2025'!P14+'2.11-2025'!P14</f>
        <v>1</v>
      </c>
      <c r="Y14" s="42"/>
      <c r="Z14" s="42"/>
      <c r="AA14" s="42"/>
      <c r="AB14" s="42"/>
      <c r="AC14" s="42"/>
    </row>
    <row r="15" spans="1:29" ht="17.25" customHeight="1">
      <c r="A15" s="70" t="s">
        <v>114</v>
      </c>
      <c r="B15" s="49"/>
      <c r="C15" s="49"/>
      <c r="D15" s="49"/>
      <c r="E15" s="49"/>
      <c r="F15" s="49"/>
      <c r="G15" s="49"/>
      <c r="H15" s="106"/>
      <c r="I15" s="49"/>
      <c r="J15" s="49"/>
      <c r="K15" s="49"/>
      <c r="L15" s="49"/>
      <c r="M15" s="49"/>
      <c r="N15" s="49"/>
      <c r="O15" s="49"/>
      <c r="P15" s="49"/>
      <c r="Y15" s="42"/>
      <c r="Z15" s="42"/>
      <c r="AA15" s="42"/>
      <c r="AB15" s="42"/>
      <c r="AC15" s="42"/>
    </row>
    <row r="16" spans="1:29" ht="15" customHeight="1">
      <c r="A16" s="66" t="s">
        <v>57</v>
      </c>
      <c r="B16" s="49"/>
      <c r="C16" s="49"/>
      <c r="D16" s="49"/>
      <c r="E16" s="49"/>
      <c r="F16" s="49"/>
      <c r="G16" s="49"/>
      <c r="H16" s="106"/>
      <c r="I16" s="49"/>
      <c r="J16" s="49"/>
      <c r="K16" s="49"/>
      <c r="L16" s="49"/>
      <c r="M16" s="49"/>
      <c r="N16" s="49"/>
      <c r="O16" s="49"/>
      <c r="P16" s="49"/>
      <c r="Y16" s="42"/>
      <c r="Z16" s="42"/>
      <c r="AA16" s="42"/>
      <c r="AB16" s="42"/>
      <c r="AC16" s="42"/>
    </row>
    <row r="17" spans="1:29" ht="15" customHeight="1">
      <c r="A17" s="71" t="s">
        <v>315</v>
      </c>
      <c r="B17" s="64">
        <f>'2.10-2025'!B17+'2.11-2025'!B17</f>
        <v>2488</v>
      </c>
      <c r="C17" s="64">
        <f>'2.10-2025'!C17+'2.11-2025'!C17</f>
        <v>2078</v>
      </c>
      <c r="D17" s="64">
        <f>'2.10-2025'!D17+'2.11-2025'!D17</f>
        <v>410</v>
      </c>
      <c r="E17" s="64">
        <f>'2.10-2025'!E17+'2.11-2025'!E17</f>
        <v>2183</v>
      </c>
      <c r="F17" s="64">
        <f>'2.10-2025'!F17+'2.11-2025'!F17</f>
        <v>1837</v>
      </c>
      <c r="G17" s="64">
        <f>'2.10-2025'!G17+'2.11-2025'!G17</f>
        <v>346</v>
      </c>
      <c r="H17" s="64">
        <f>'2.10-2025'!H17+'2.11-2025'!H17</f>
        <v>122</v>
      </c>
      <c r="I17" s="64">
        <f>'2.10-2025'!I17+'2.11-2025'!I17</f>
        <v>105</v>
      </c>
      <c r="J17" s="64">
        <f>'2.10-2025'!J17+'2.11-2025'!J17</f>
        <v>17</v>
      </c>
      <c r="K17" s="64">
        <f>'2.10-2025'!K17+'2.11-2025'!K17</f>
        <v>131</v>
      </c>
      <c r="L17" s="64">
        <f>'2.10-2025'!L17+'2.11-2025'!L17</f>
        <v>106</v>
      </c>
      <c r="M17" s="64">
        <f>'2.10-2025'!M17+'2.11-2025'!M17</f>
        <v>25</v>
      </c>
      <c r="N17" s="64">
        <f>'2.10-2025'!N17+'2.11-2025'!N17</f>
        <v>52</v>
      </c>
      <c r="O17" s="64">
        <f>'2.10-2025'!O17+'2.11-2025'!O17</f>
        <v>30</v>
      </c>
      <c r="P17" s="64">
        <f>'2.10-2025'!P17+'2.11-2025'!P17</f>
        <v>22</v>
      </c>
      <c r="Y17" s="42"/>
      <c r="Z17" s="42"/>
      <c r="AA17" s="42"/>
      <c r="AB17" s="42"/>
      <c r="AC17" s="42"/>
    </row>
    <row r="18" spans="1:29" ht="15" customHeight="1">
      <c r="A18" s="66" t="s">
        <v>54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Y18" s="42"/>
      <c r="Z18" s="42"/>
      <c r="AA18" s="42"/>
      <c r="AB18" s="42"/>
      <c r="AC18" s="42"/>
    </row>
    <row r="19" spans="1:29" ht="15" customHeight="1">
      <c r="A19" s="72" t="s">
        <v>52</v>
      </c>
      <c r="B19" s="49">
        <f>'2.10-2025'!B19+'2.11-2025'!B19</f>
        <v>2488</v>
      </c>
      <c r="C19" s="49">
        <f>'2.10-2025'!C19+'2.11-2025'!C19</f>
        <v>2078</v>
      </c>
      <c r="D19" s="49">
        <f>'2.10-2025'!D19+'2.11-2025'!D19</f>
        <v>410</v>
      </c>
      <c r="E19" s="49">
        <f>'2.10-2025'!E19+'2.11-2025'!E19</f>
        <v>2183</v>
      </c>
      <c r="F19" s="49">
        <f>'2.10-2025'!F19+'2.11-2025'!F19</f>
        <v>1837</v>
      </c>
      <c r="G19" s="49">
        <f>'2.10-2025'!G19+'2.11-2025'!G19</f>
        <v>346</v>
      </c>
      <c r="H19" s="49">
        <f>'2.10-2025'!H19+'2.11-2025'!H19</f>
        <v>122</v>
      </c>
      <c r="I19" s="49">
        <f>'2.10-2025'!I19+'2.11-2025'!I19</f>
        <v>105</v>
      </c>
      <c r="J19" s="49">
        <f>'2.10-2025'!J19+'2.11-2025'!J19</f>
        <v>17</v>
      </c>
      <c r="K19" s="49">
        <f>'2.10-2025'!K19+'2.11-2025'!K19</f>
        <v>131</v>
      </c>
      <c r="L19" s="49">
        <f>'2.10-2025'!L19+'2.11-2025'!L19</f>
        <v>106</v>
      </c>
      <c r="M19" s="49">
        <f>'2.10-2025'!M19+'2.11-2025'!M19</f>
        <v>25</v>
      </c>
      <c r="N19" s="49">
        <f>'2.10-2025'!N19+'2.11-2025'!N19</f>
        <v>52</v>
      </c>
      <c r="O19" s="49">
        <f>'2.10-2025'!O19+'2.11-2025'!O19</f>
        <v>30</v>
      </c>
      <c r="P19" s="49">
        <f>'2.10-2025'!P19+'2.11-2025'!P19</f>
        <v>22</v>
      </c>
      <c r="Y19" s="42"/>
      <c r="Z19" s="42"/>
      <c r="AA19" s="42"/>
      <c r="AB19" s="42"/>
      <c r="AC19" s="42"/>
    </row>
    <row r="20" spans="1:29" ht="15" customHeight="1">
      <c r="A20" s="73" t="s">
        <v>316</v>
      </c>
      <c r="B20" s="64">
        <f>'2.10-2025'!B20+'2.11-2025'!B20</f>
        <v>7608</v>
      </c>
      <c r="C20" s="64">
        <f>'2.10-2025'!C20+'2.11-2025'!C20</f>
        <v>4662</v>
      </c>
      <c r="D20" s="64">
        <f>'2.10-2025'!D20+'2.11-2025'!D20</f>
        <v>2946</v>
      </c>
      <c r="E20" s="64">
        <f>'2.10-2025'!E20+'2.11-2025'!E20</f>
        <v>6177</v>
      </c>
      <c r="F20" s="64">
        <f>'2.10-2025'!F20+'2.11-2025'!F20</f>
        <v>3780</v>
      </c>
      <c r="G20" s="64">
        <f>'2.10-2025'!G20+'2.11-2025'!G20</f>
        <v>2397</v>
      </c>
      <c r="H20" s="64">
        <f>'2.10-2025'!H20+'2.11-2025'!H20</f>
        <v>233</v>
      </c>
      <c r="I20" s="64">
        <f>'2.10-2025'!I20+'2.11-2025'!I20</f>
        <v>129</v>
      </c>
      <c r="J20" s="64">
        <f>'2.10-2025'!J20+'2.11-2025'!J20</f>
        <v>104</v>
      </c>
      <c r="K20" s="64">
        <f>'2.10-2025'!K20+'2.11-2025'!K20</f>
        <v>80</v>
      </c>
      <c r="L20" s="64">
        <f>'2.10-2025'!L20+'2.11-2025'!L20</f>
        <v>46</v>
      </c>
      <c r="M20" s="64">
        <f>'2.10-2025'!M20+'2.11-2025'!M20</f>
        <v>34</v>
      </c>
      <c r="N20" s="64">
        <f>'2.10-2025'!N20+'2.11-2025'!N20</f>
        <v>1118</v>
      </c>
      <c r="O20" s="64">
        <f>'2.10-2025'!O20+'2.11-2025'!O20</f>
        <v>707</v>
      </c>
      <c r="P20" s="64">
        <f>'2.10-2025'!P20+'2.11-2025'!P20</f>
        <v>411</v>
      </c>
      <c r="Y20" s="42"/>
      <c r="Z20" s="42"/>
      <c r="AA20" s="42"/>
      <c r="AB20" s="42"/>
      <c r="AC20" s="42"/>
    </row>
    <row r="21" spans="1:29" ht="15" customHeight="1">
      <c r="A21" s="66" t="s">
        <v>36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Y21" s="42"/>
      <c r="Z21" s="42"/>
      <c r="AA21" s="42"/>
      <c r="AB21" s="42"/>
      <c r="AC21" s="42"/>
    </row>
    <row r="22" spans="1:29" ht="15" customHeight="1">
      <c r="A22" s="66" t="s">
        <v>55</v>
      </c>
      <c r="B22" s="49">
        <f>'2.10-2025'!B22+'2.11-2025'!B22</f>
        <v>36</v>
      </c>
      <c r="C22" s="49">
        <f>'2.10-2025'!C22+'2.11-2025'!C22</f>
        <v>24</v>
      </c>
      <c r="D22" s="49">
        <f>'2.10-2025'!D22+'2.11-2025'!D22</f>
        <v>12</v>
      </c>
      <c r="E22" s="49">
        <f>'2.10-2025'!E22+'2.11-2025'!E22</f>
        <v>13</v>
      </c>
      <c r="F22" s="49">
        <f>'2.10-2025'!F22+'2.11-2025'!F22</f>
        <v>3</v>
      </c>
      <c r="G22" s="49">
        <f>'2.10-2025'!G22+'2.11-2025'!G22</f>
        <v>10</v>
      </c>
      <c r="H22" s="49">
        <f>'2.10-2025'!H22+'2.11-2025'!H22</f>
        <v>6</v>
      </c>
      <c r="I22" s="49">
        <f>'2.10-2025'!I22+'2.11-2025'!I22</f>
        <v>5</v>
      </c>
      <c r="J22" s="49">
        <f>'2.10-2025'!J22+'2.11-2025'!J22</f>
        <v>1</v>
      </c>
      <c r="K22" s="49">
        <f>'2.10-2025'!K22+'2.11-2025'!K22</f>
        <v>3</v>
      </c>
      <c r="L22" s="49">
        <f>'2.10-2025'!L22+'2.11-2025'!L22</f>
        <v>3</v>
      </c>
      <c r="M22" s="49"/>
      <c r="N22" s="49">
        <f>'2.10-2025'!N22+'2.11-2025'!N22</f>
        <v>14</v>
      </c>
      <c r="O22" s="49">
        <f>'2.10-2025'!O22+'2.11-2025'!O22</f>
        <v>13</v>
      </c>
      <c r="P22" s="49">
        <f>'2.10-2025'!P22+'2.11-2025'!P22</f>
        <v>1</v>
      </c>
      <c r="Y22" s="42"/>
      <c r="Z22" s="42"/>
      <c r="AA22" s="42"/>
      <c r="AB22" s="42"/>
      <c r="AC22" s="42"/>
    </row>
    <row r="23" spans="1:29" ht="15" customHeight="1">
      <c r="A23" s="66" t="s">
        <v>74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Y23" s="42"/>
      <c r="Z23" s="42"/>
      <c r="AA23" s="42"/>
      <c r="AB23" s="42"/>
      <c r="AC23" s="42"/>
    </row>
    <row r="24" spans="1:29" ht="15" customHeight="1">
      <c r="A24" s="66" t="s">
        <v>75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Y24" s="42"/>
      <c r="Z24" s="42"/>
      <c r="AA24" s="42"/>
      <c r="AB24" s="42"/>
      <c r="AC24" s="42"/>
    </row>
    <row r="25" spans="1:29" ht="15" customHeight="1">
      <c r="A25" s="66" t="s">
        <v>76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Y25" s="42"/>
      <c r="Z25" s="42"/>
      <c r="AA25" s="42"/>
      <c r="AB25" s="42"/>
      <c r="AC25" s="42"/>
    </row>
    <row r="26" spans="1:29" ht="15" customHeight="1">
      <c r="A26" s="66" t="s">
        <v>77</v>
      </c>
      <c r="B26" s="49">
        <f>'2.10-2025'!B26+'2.11-2025'!B26</f>
        <v>1</v>
      </c>
      <c r="C26" s="49">
        <f>'2.10-2025'!C26+'2.11-2025'!C26</f>
        <v>1</v>
      </c>
      <c r="D26" s="49"/>
      <c r="E26" s="49"/>
      <c r="F26" s="49"/>
      <c r="G26" s="49"/>
      <c r="H26" s="49"/>
      <c r="I26" s="49"/>
      <c r="J26" s="49"/>
      <c r="K26" s="49">
        <f>'2.10-2025'!K26+'2.11-2025'!K26</f>
        <v>1</v>
      </c>
      <c r="L26" s="49">
        <f>'2.10-2025'!L26+'2.11-2025'!L26</f>
        <v>1</v>
      </c>
      <c r="M26" s="49"/>
      <c r="N26" s="49"/>
      <c r="O26" s="49"/>
      <c r="P26" s="49"/>
      <c r="Y26" s="42"/>
      <c r="Z26" s="42"/>
      <c r="AA26" s="42"/>
      <c r="AB26" s="42"/>
      <c r="AC26" s="42"/>
    </row>
    <row r="27" spans="1:29" ht="15" customHeight="1">
      <c r="A27" s="72" t="s">
        <v>78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Y27" s="42"/>
      <c r="Z27" s="42"/>
      <c r="AA27" s="42"/>
      <c r="AB27" s="42"/>
      <c r="AC27" s="42"/>
    </row>
    <row r="28" spans="1:29" ht="15" customHeight="1">
      <c r="A28" s="66" t="s">
        <v>79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Y28" s="42"/>
      <c r="Z28" s="42"/>
      <c r="AA28" s="42"/>
      <c r="AB28" s="42"/>
      <c r="AC28" s="42"/>
    </row>
    <row r="29" spans="1:29" ht="15" customHeight="1">
      <c r="A29" s="66" t="s">
        <v>80</v>
      </c>
      <c r="B29" s="49">
        <f>'2.10-2025'!B29+'2.11-2025'!B29</f>
        <v>6277</v>
      </c>
      <c r="C29" s="49">
        <f>'2.10-2025'!C29+'2.11-2025'!C29</f>
        <v>3892</v>
      </c>
      <c r="D29" s="49">
        <f>'2.10-2025'!D29+'2.11-2025'!D29</f>
        <v>2385</v>
      </c>
      <c r="E29" s="49">
        <f>'2.10-2025'!E29+'2.11-2025'!E29</f>
        <v>4963</v>
      </c>
      <c r="F29" s="48">
        <f>'2.10-2025'!F29+'2.11-2025'!F29</f>
        <v>3081</v>
      </c>
      <c r="G29" s="47">
        <f>'2.10-2025'!G29+'2.11-2025'!G29</f>
        <v>1882</v>
      </c>
      <c r="H29" s="49">
        <f>'2.10-2025'!H29+'2.11-2025'!H29</f>
        <v>205</v>
      </c>
      <c r="I29" s="49">
        <f>'2.10-2025'!I29+'2.11-2025'!I29</f>
        <v>111</v>
      </c>
      <c r="J29" s="49">
        <f>'2.10-2025'!J29+'2.11-2025'!J29</f>
        <v>94</v>
      </c>
      <c r="K29" s="49">
        <f>'2.10-2025'!K29+'2.11-2025'!K29</f>
        <v>75</v>
      </c>
      <c r="L29" s="49">
        <f>'2.10-2025'!L29+'2.11-2025'!L29</f>
        <v>41</v>
      </c>
      <c r="M29" s="49">
        <f>'2.10-2025'!M29+'2.11-2025'!M29</f>
        <v>34</v>
      </c>
      <c r="N29" s="49">
        <f>'2.10-2025'!N29+'2.11-2025'!N29</f>
        <v>1034</v>
      </c>
      <c r="O29" s="49">
        <f>'2.10-2025'!O29+'2.11-2025'!O29</f>
        <v>659</v>
      </c>
      <c r="P29" s="49">
        <f>'2.10-2025'!P29+'2.11-2025'!P29</f>
        <v>375</v>
      </c>
      <c r="Y29" s="42"/>
      <c r="Z29" s="42"/>
      <c r="AA29" s="42"/>
      <c r="AB29" s="42"/>
      <c r="AC29" s="42"/>
    </row>
    <row r="30" spans="1:29" ht="15" customHeight="1">
      <c r="A30" s="66" t="s">
        <v>81</v>
      </c>
      <c r="B30" s="49">
        <f>'2.10-2025'!B30+'2.11-2025'!B30</f>
        <v>56</v>
      </c>
      <c r="C30" s="49">
        <f>'2.10-2025'!C30+'2.11-2025'!C30</f>
        <v>24</v>
      </c>
      <c r="D30" s="49">
        <f>'2.10-2025'!D30+'2.11-2025'!D30</f>
        <v>32</v>
      </c>
      <c r="E30" s="49">
        <f>'2.10-2025'!E30+'2.11-2025'!E30</f>
        <v>5</v>
      </c>
      <c r="F30" s="48">
        <f>'2.10-2025'!F30+'2.11-2025'!F30</f>
        <v>2</v>
      </c>
      <c r="G30" s="47">
        <f>'2.10-2025'!G30+'2.11-2025'!G30</f>
        <v>3</v>
      </c>
      <c r="H30" s="49">
        <f>'2.10-2025'!H30+'2.11-2025'!H30</f>
        <v>1</v>
      </c>
      <c r="I30" s="49">
        <f>'2.10-2025'!I30+'2.11-2025'!I30</f>
        <v>1</v>
      </c>
      <c r="J30" s="49">
        <f>'2.10-2025'!J30+'2.11-2025'!J30</f>
        <v>0</v>
      </c>
      <c r="K30" s="49"/>
      <c r="L30" s="49"/>
      <c r="M30" s="49"/>
      <c r="N30" s="49">
        <f>'2.10-2025'!N30+'2.11-2025'!N30</f>
        <v>50</v>
      </c>
      <c r="O30" s="49">
        <f>'2.10-2025'!O30+'2.11-2025'!O30</f>
        <v>21</v>
      </c>
      <c r="P30" s="49">
        <f>'2.10-2025'!P30+'2.11-2025'!P30</f>
        <v>29</v>
      </c>
      <c r="Y30" s="42"/>
      <c r="Z30" s="42"/>
      <c r="AA30" s="42"/>
      <c r="AB30" s="42"/>
      <c r="AC30" s="42"/>
    </row>
    <row r="31" spans="1:29" ht="15" customHeight="1">
      <c r="A31" s="66" t="s">
        <v>82</v>
      </c>
      <c r="B31" s="49">
        <f>'2.10-2025'!B31+'2.11-2025'!B31</f>
        <v>1238</v>
      </c>
      <c r="C31" s="49">
        <f>'2.10-2025'!C31+'2.11-2025'!C31</f>
        <v>721</v>
      </c>
      <c r="D31" s="49">
        <f>'2.10-2025'!D31+'2.11-2025'!D31</f>
        <v>517</v>
      </c>
      <c r="E31" s="49">
        <f>'2.10-2025'!E31+'2.11-2025'!E31</f>
        <v>1196</v>
      </c>
      <c r="F31" s="48">
        <f>'2.10-2025'!F31+'2.11-2025'!F31</f>
        <v>694</v>
      </c>
      <c r="G31" s="47">
        <f>'2.10-2025'!G31+'2.11-2025'!G31</f>
        <v>502</v>
      </c>
      <c r="H31" s="49">
        <f>'2.10-2025'!H31+'2.11-2025'!H31</f>
        <v>21</v>
      </c>
      <c r="I31" s="49">
        <f>'2.10-2025'!I31+'2.11-2025'!I31</f>
        <v>12</v>
      </c>
      <c r="J31" s="49">
        <f>'2.10-2025'!J31+'2.11-2025'!J31</f>
        <v>9</v>
      </c>
      <c r="K31" s="49">
        <f>'2.10-2025'!K31+'2.11-2025'!K31</f>
        <v>1</v>
      </c>
      <c r="L31" s="49">
        <f>'2.10-2025'!L31+'2.11-2025'!L31</f>
        <v>1</v>
      </c>
      <c r="M31" s="49"/>
      <c r="N31" s="49">
        <f>'2.10-2025'!N31+'2.11-2025'!N31</f>
        <v>20</v>
      </c>
      <c r="O31" s="49">
        <f>'2.10-2025'!O31+'2.11-2025'!O31</f>
        <v>14</v>
      </c>
      <c r="P31" s="49">
        <f>'2.10-2025'!P31+'2.11-2025'!P31</f>
        <v>6</v>
      </c>
      <c r="Y31" s="42"/>
      <c r="Z31" s="42"/>
      <c r="AA31" s="42"/>
      <c r="AB31" s="42"/>
      <c r="AC31" s="42"/>
    </row>
    <row r="32" spans="1:29" ht="15" customHeight="1">
      <c r="A32" s="73" t="s">
        <v>317</v>
      </c>
      <c r="B32" s="64">
        <f>'2.10-2025'!B32+'2.11-2025'!B32</f>
        <v>285</v>
      </c>
      <c r="C32" s="64">
        <f>'2.10-2025'!C32+'2.11-2025'!C32</f>
        <v>136</v>
      </c>
      <c r="D32" s="64">
        <f>'2.10-2025'!D32+'2.11-2025'!D32</f>
        <v>149</v>
      </c>
      <c r="E32" s="64">
        <f>'2.10-2025'!E32+'2.11-2025'!E32</f>
        <v>99</v>
      </c>
      <c r="F32" s="64">
        <f>'2.10-2025'!F32+'2.11-2025'!F32</f>
        <v>53</v>
      </c>
      <c r="G32" s="64">
        <f>'2.10-2025'!G32+'2.11-2025'!G32</f>
        <v>46</v>
      </c>
      <c r="H32" s="64">
        <f>'2.10-2025'!H32+'2.11-2025'!H32</f>
        <v>12</v>
      </c>
      <c r="I32" s="64">
        <f>'2.10-2025'!I32+'2.11-2025'!I32</f>
        <v>7</v>
      </c>
      <c r="J32" s="64">
        <f>'2.10-2025'!J32+'2.11-2025'!J32</f>
        <v>5</v>
      </c>
      <c r="K32" s="64">
        <f>'2.10-2025'!K32+'2.11-2025'!K32</f>
        <v>119</v>
      </c>
      <c r="L32" s="64">
        <f>'2.10-2025'!L32+'2.11-2025'!L32</f>
        <v>46</v>
      </c>
      <c r="M32" s="64">
        <f>'2.10-2025'!M32+'2.11-2025'!M32</f>
        <v>73</v>
      </c>
      <c r="N32" s="64">
        <f>'2.10-2025'!N32+'2.11-2025'!N32</f>
        <v>55</v>
      </c>
      <c r="O32" s="64">
        <f>'2.10-2025'!O32+'2.11-2025'!O32</f>
        <v>30</v>
      </c>
      <c r="P32" s="64">
        <f>'2.10-2025'!P32+'2.11-2025'!P32</f>
        <v>25</v>
      </c>
      <c r="Y32" s="42"/>
      <c r="Z32" s="42"/>
      <c r="AA32" s="42"/>
      <c r="AB32" s="42"/>
      <c r="AC32" s="42"/>
    </row>
    <row r="33" spans="1:29" ht="15" customHeight="1">
      <c r="A33" s="76" t="s">
        <v>322</v>
      </c>
      <c r="B33" s="64">
        <f>'2.10-2025'!B33+'2.11-2025'!B33</f>
        <v>285</v>
      </c>
      <c r="C33" s="64">
        <f>'2.10-2025'!C33+'2.11-2025'!C33</f>
        <v>136</v>
      </c>
      <c r="D33" s="64">
        <f>'2.10-2025'!D33+'2.11-2025'!D33</f>
        <v>149</v>
      </c>
      <c r="E33" s="64">
        <f>'2.10-2025'!E33+'2.11-2025'!E33</f>
        <v>99</v>
      </c>
      <c r="F33" s="64">
        <f>'2.10-2025'!F33+'2.11-2025'!F33</f>
        <v>53</v>
      </c>
      <c r="G33" s="64">
        <f>'2.10-2025'!G33+'2.11-2025'!G33</f>
        <v>46</v>
      </c>
      <c r="H33" s="64">
        <f>'2.10-2025'!H33+'2.11-2025'!H33</f>
        <v>12</v>
      </c>
      <c r="I33" s="64">
        <f>'2.10-2025'!I33+'2.11-2025'!I33</f>
        <v>7</v>
      </c>
      <c r="J33" s="64">
        <f>'2.10-2025'!J33+'2.11-2025'!J33</f>
        <v>5</v>
      </c>
      <c r="K33" s="64">
        <f>'2.10-2025'!K33+'2.11-2025'!K33</f>
        <v>119</v>
      </c>
      <c r="L33" s="64">
        <f>'2.10-2025'!L33+'2.11-2025'!L33</f>
        <v>46</v>
      </c>
      <c r="M33" s="64">
        <f>'2.10-2025'!M33+'2.11-2025'!M33</f>
        <v>73</v>
      </c>
      <c r="N33" s="64">
        <f>'2.10-2025'!N33+'2.11-2025'!N33</f>
        <v>55</v>
      </c>
      <c r="O33" s="64">
        <f>'2.10-2025'!O33+'2.11-2025'!O33</f>
        <v>30</v>
      </c>
      <c r="P33" s="64">
        <f>'2.10-2025'!P33+'2.11-2025'!P33</f>
        <v>25</v>
      </c>
      <c r="Y33" s="42"/>
      <c r="Z33" s="42"/>
      <c r="AA33" s="42"/>
      <c r="AB33" s="42"/>
      <c r="AC33" s="42"/>
    </row>
    <row r="34" spans="1:29" ht="30" customHeight="1">
      <c r="A34" s="72" t="s">
        <v>28</v>
      </c>
      <c r="B34" s="49">
        <f>'2.10-2025'!B34+'2.11-2025'!B34</f>
        <v>284</v>
      </c>
      <c r="C34" s="49">
        <f>'2.10-2025'!C34+'2.11-2025'!C34</f>
        <v>136</v>
      </c>
      <c r="D34" s="49">
        <f>'2.10-2025'!D34+'2.11-2025'!D34</f>
        <v>148</v>
      </c>
      <c r="E34" s="49">
        <f>'2.10-2025'!E34+'2.11-2025'!E34</f>
        <v>99</v>
      </c>
      <c r="F34" s="49">
        <f>'2.10-2025'!F34+'2.11-2025'!F34</f>
        <v>53</v>
      </c>
      <c r="G34" s="49">
        <f>'2.10-2025'!G34+'2.11-2025'!G34</f>
        <v>46</v>
      </c>
      <c r="H34" s="49">
        <f>'2.10-2025'!H34+'2.11-2025'!H34</f>
        <v>12</v>
      </c>
      <c r="I34" s="49">
        <f>'2.10-2025'!I34+'2.11-2025'!I34</f>
        <v>7</v>
      </c>
      <c r="J34" s="49">
        <f>'2.10-2025'!J34+'2.11-2025'!J34</f>
        <v>5</v>
      </c>
      <c r="K34" s="49">
        <f>'2.10-2025'!K34+'2.11-2025'!K34</f>
        <v>118</v>
      </c>
      <c r="L34" s="49">
        <f>'2.10-2025'!L34+'2.11-2025'!L34</f>
        <v>46</v>
      </c>
      <c r="M34" s="49">
        <f>'2.10-2025'!M34+'2.11-2025'!M34</f>
        <v>72</v>
      </c>
      <c r="N34" s="49">
        <f>'2.10-2025'!N34+'2.11-2025'!N34</f>
        <v>55</v>
      </c>
      <c r="O34" s="49">
        <f>'2.10-2025'!O34+'2.11-2025'!O34</f>
        <v>30</v>
      </c>
      <c r="P34" s="49">
        <f>'2.10-2025'!P34+'2.11-2025'!P34</f>
        <v>25</v>
      </c>
      <c r="Y34" s="42"/>
      <c r="Z34" s="42"/>
      <c r="AA34" s="42"/>
      <c r="AB34" s="42"/>
      <c r="AC34" s="42"/>
    </row>
    <row r="35" spans="1:29" ht="30" customHeight="1">
      <c r="A35" s="72" t="s">
        <v>27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Y35" s="42"/>
      <c r="Z35" s="42"/>
      <c r="AA35" s="42"/>
      <c r="AB35" s="42"/>
      <c r="AC35" s="42"/>
    </row>
    <row r="36" spans="1:29" ht="30" customHeight="1">
      <c r="A36" s="72" t="s">
        <v>115</v>
      </c>
      <c r="B36" s="49">
        <f>'2.10-2025'!B36+'2.11-2025'!B36</f>
        <v>1</v>
      </c>
      <c r="C36" s="49"/>
      <c r="D36" s="49">
        <f>'2.10-2025'!D36+'2.11-2025'!D36</f>
        <v>1</v>
      </c>
      <c r="E36" s="49"/>
      <c r="F36" s="49"/>
      <c r="G36" s="49"/>
      <c r="H36" s="49"/>
      <c r="I36" s="49"/>
      <c r="J36" s="49"/>
      <c r="K36" s="49">
        <f>'2.10-2025'!K36+'2.11-2025'!K36</f>
        <v>1</v>
      </c>
      <c r="L36" s="49"/>
      <c r="M36" s="49">
        <f>'2.10-2025'!M36+'2.11-2025'!M36</f>
        <v>1</v>
      </c>
      <c r="N36" s="49"/>
      <c r="O36" s="49"/>
      <c r="P36" s="49"/>
      <c r="Y36" s="42"/>
      <c r="Z36" s="42"/>
      <c r="AA36" s="42"/>
      <c r="AB36" s="42"/>
      <c r="AC36" s="42"/>
    </row>
    <row r="37" spans="1:29" ht="15" customHeight="1">
      <c r="A37" s="77" t="s">
        <v>319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Y37" s="42"/>
      <c r="Z37" s="42"/>
      <c r="AA37" s="42"/>
      <c r="AB37" s="42"/>
      <c r="AC37" s="42"/>
    </row>
    <row r="38" spans="1:29" ht="30" customHeight="1">
      <c r="A38" s="93" t="s">
        <v>28</v>
      </c>
      <c r="B38" s="95"/>
      <c r="C38" s="81"/>
      <c r="D38" s="81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Y38" s="42"/>
      <c r="Z38" s="42"/>
      <c r="AA38" s="42"/>
      <c r="AB38" s="42"/>
      <c r="AC38" s="42"/>
    </row>
    <row r="39" spans="1:29">
      <c r="A39" s="96"/>
      <c r="Y39" s="42"/>
      <c r="Z39" s="42"/>
      <c r="AA39" s="42"/>
      <c r="AB39" s="42"/>
    </row>
    <row r="40" spans="1:29">
      <c r="A40" s="89"/>
      <c r="E40" s="141"/>
      <c r="Y40" s="42"/>
      <c r="Z40" s="42"/>
      <c r="AA40" s="42"/>
      <c r="AB40" s="42"/>
    </row>
  </sheetData>
  <mergeCells count="7">
    <mergeCell ref="B6:D6"/>
    <mergeCell ref="E6:G6"/>
    <mergeCell ref="A3:P3"/>
    <mergeCell ref="H6:J6"/>
    <mergeCell ref="K6:M6"/>
    <mergeCell ref="N6:P6"/>
    <mergeCell ref="A6:A7"/>
  </mergeCells>
  <phoneticPr fontId="2" type="noConversion"/>
  <hyperlinks>
    <hyperlink ref="A1" location="'2'!A1" display="към съдържание" xr:uid="{6B540074-0A73-42EA-AC3B-9F76CDE062A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1" firstPageNumber="29" orientation="landscape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39"/>
  <sheetViews>
    <sheetView topLeftCell="A25" zoomScaleNormal="100" workbookViewId="0"/>
  </sheetViews>
  <sheetFormatPr defaultRowHeight="12.75"/>
  <cols>
    <col min="1" max="1" width="49.5703125" style="97" customWidth="1"/>
    <col min="2" max="4" width="11.7109375" style="97" customWidth="1"/>
    <col min="5" max="16384" width="9.140625" style="97"/>
  </cols>
  <sheetData>
    <row r="1" spans="1:4">
      <c r="A1" s="382" t="s">
        <v>474</v>
      </c>
    </row>
    <row r="3" spans="1:4" ht="30" customHeight="1">
      <c r="A3" s="392" t="s">
        <v>417</v>
      </c>
      <c r="B3" s="392"/>
      <c r="C3" s="392"/>
      <c r="D3" s="392"/>
    </row>
    <row r="4" spans="1:4" ht="15" customHeight="1"/>
    <row r="5" spans="1:4" ht="15" customHeight="1"/>
    <row r="6" spans="1:4" s="100" customFormat="1" ht="30" customHeight="1">
      <c r="A6" s="98" t="s">
        <v>37</v>
      </c>
      <c r="B6" s="136" t="s">
        <v>235</v>
      </c>
      <c r="C6" s="360" t="s">
        <v>367</v>
      </c>
      <c r="D6" s="370" t="s">
        <v>416</v>
      </c>
    </row>
    <row r="7" spans="1:4" ht="15" customHeight="1">
      <c r="A7" s="60" t="s">
        <v>325</v>
      </c>
      <c r="B7" s="101">
        <f>SUM(B8+B16+B19+B31)</f>
        <v>134142</v>
      </c>
      <c r="C7" s="101">
        <v>142489</v>
      </c>
      <c r="D7" s="101">
        <v>141014</v>
      </c>
    </row>
    <row r="8" spans="1:4" ht="15" customHeight="1">
      <c r="A8" s="63" t="s">
        <v>314</v>
      </c>
      <c r="B8" s="149">
        <v>125124</v>
      </c>
      <c r="C8" s="149">
        <v>132243</v>
      </c>
      <c r="D8" s="149">
        <v>130633</v>
      </c>
    </row>
    <row r="9" spans="1:4" ht="15" customHeight="1">
      <c r="A9" s="66" t="s">
        <v>53</v>
      </c>
      <c r="B9" s="106">
        <v>54557</v>
      </c>
      <c r="C9" s="106">
        <v>62904</v>
      </c>
      <c r="D9" s="106">
        <v>62669</v>
      </c>
    </row>
    <row r="10" spans="1:4" ht="15" customHeight="1">
      <c r="A10" s="66" t="s">
        <v>38</v>
      </c>
      <c r="B10" s="106">
        <v>70560</v>
      </c>
      <c r="C10" s="106">
        <v>69335</v>
      </c>
      <c r="D10" s="106">
        <v>67959</v>
      </c>
    </row>
    <row r="11" spans="1:4" ht="15" customHeight="1">
      <c r="A11" s="72" t="s">
        <v>60</v>
      </c>
      <c r="B11" s="107"/>
      <c r="C11" s="107"/>
      <c r="D11" s="107"/>
    </row>
    <row r="12" spans="1:4" ht="15" customHeight="1">
      <c r="A12" s="70" t="s">
        <v>59</v>
      </c>
      <c r="B12" s="107"/>
      <c r="C12" s="107"/>
      <c r="D12" s="107">
        <v>1</v>
      </c>
    </row>
    <row r="13" spans="1:4" ht="15" customHeight="1">
      <c r="A13" s="70" t="s">
        <v>113</v>
      </c>
      <c r="B13" s="107">
        <v>4</v>
      </c>
      <c r="C13" s="107">
        <v>4</v>
      </c>
      <c r="D13" s="107">
        <v>4</v>
      </c>
    </row>
    <row r="14" spans="1:4" ht="15" customHeight="1">
      <c r="A14" s="70" t="s">
        <v>114</v>
      </c>
      <c r="B14" s="107">
        <v>3</v>
      </c>
      <c r="C14" s="107"/>
      <c r="D14" s="107"/>
    </row>
    <row r="15" spans="1:4" ht="15" customHeight="1">
      <c r="A15" s="66" t="s">
        <v>57</v>
      </c>
      <c r="B15" s="107"/>
      <c r="C15" s="107"/>
      <c r="D15" s="107"/>
    </row>
    <row r="16" spans="1:4" ht="15" customHeight="1">
      <c r="A16" s="71" t="s">
        <v>315</v>
      </c>
      <c r="B16" s="149">
        <v>1841</v>
      </c>
      <c r="C16" s="149">
        <v>2253</v>
      </c>
      <c r="D16" s="149">
        <v>2488</v>
      </c>
    </row>
    <row r="17" spans="1:4" ht="15" customHeight="1">
      <c r="A17" s="66" t="s">
        <v>54</v>
      </c>
      <c r="B17" s="107"/>
      <c r="C17" s="107">
        <v>1</v>
      </c>
      <c r="D17" s="107"/>
    </row>
    <row r="18" spans="1:4" ht="15" customHeight="1">
      <c r="A18" s="72" t="s">
        <v>52</v>
      </c>
      <c r="B18" s="105">
        <v>1841</v>
      </c>
      <c r="C18" s="105">
        <v>2252</v>
      </c>
      <c r="D18" s="105">
        <v>2488</v>
      </c>
    </row>
    <row r="19" spans="1:4" ht="15" customHeight="1">
      <c r="A19" s="73" t="s">
        <v>316</v>
      </c>
      <c r="B19" s="149">
        <v>6902</v>
      </c>
      <c r="C19" s="149">
        <v>7783</v>
      </c>
      <c r="D19" s="149">
        <v>7608</v>
      </c>
    </row>
    <row r="20" spans="1:4" ht="15" customHeight="1">
      <c r="A20" s="66" t="s">
        <v>36</v>
      </c>
      <c r="B20" s="107"/>
      <c r="C20" s="107"/>
      <c r="D20" s="107"/>
    </row>
    <row r="21" spans="1:4" ht="15" customHeight="1">
      <c r="A21" s="66" t="s">
        <v>55</v>
      </c>
      <c r="B21" s="107">
        <v>62</v>
      </c>
      <c r="C21" s="107">
        <v>69</v>
      </c>
      <c r="D21" s="107">
        <v>36</v>
      </c>
    </row>
    <row r="22" spans="1:4" ht="15" customHeight="1">
      <c r="A22" s="66" t="s">
        <v>74</v>
      </c>
      <c r="B22" s="107"/>
      <c r="C22" s="107"/>
      <c r="D22" s="107"/>
    </row>
    <row r="23" spans="1:4" ht="15" customHeight="1">
      <c r="A23" s="66" t="s">
        <v>75</v>
      </c>
      <c r="B23" s="107"/>
      <c r="C23" s="107"/>
      <c r="D23" s="107"/>
    </row>
    <row r="24" spans="1:4" ht="15" customHeight="1">
      <c r="A24" s="66" t="s">
        <v>76</v>
      </c>
      <c r="B24" s="107"/>
      <c r="C24" s="107"/>
      <c r="D24" s="107"/>
    </row>
    <row r="25" spans="1:4" ht="15" customHeight="1">
      <c r="A25" s="66" t="s">
        <v>77</v>
      </c>
      <c r="B25" s="107">
        <v>2</v>
      </c>
      <c r="C25" s="107">
        <v>2</v>
      </c>
      <c r="D25" s="107">
        <v>1</v>
      </c>
    </row>
    <row r="26" spans="1:4" ht="15" customHeight="1">
      <c r="A26" s="72" t="s">
        <v>78</v>
      </c>
      <c r="B26" s="107"/>
      <c r="C26" s="107"/>
      <c r="D26" s="107"/>
    </row>
    <row r="27" spans="1:4" ht="15" customHeight="1">
      <c r="A27" s="66" t="s">
        <v>79</v>
      </c>
      <c r="B27" s="107"/>
      <c r="C27" s="107"/>
      <c r="D27" s="107"/>
    </row>
    <row r="28" spans="1:4" ht="15" customHeight="1">
      <c r="A28" s="66" t="s">
        <v>80</v>
      </c>
      <c r="B28" s="105">
        <v>5621</v>
      </c>
      <c r="C28" s="105">
        <v>6442</v>
      </c>
      <c r="D28" s="105">
        <v>6277</v>
      </c>
    </row>
    <row r="29" spans="1:4" ht="15" customHeight="1">
      <c r="A29" s="66" t="s">
        <v>81</v>
      </c>
      <c r="B29" s="107">
        <v>64</v>
      </c>
      <c r="C29" s="107">
        <v>56</v>
      </c>
      <c r="D29" s="107">
        <v>56</v>
      </c>
    </row>
    <row r="30" spans="1:4" ht="15" customHeight="1">
      <c r="A30" s="66" t="s">
        <v>82</v>
      </c>
      <c r="B30" s="107">
        <v>1153</v>
      </c>
      <c r="C30" s="107">
        <v>1214</v>
      </c>
      <c r="D30" s="107">
        <v>1238</v>
      </c>
    </row>
    <row r="31" spans="1:4" ht="15" customHeight="1">
      <c r="A31" s="73" t="s">
        <v>317</v>
      </c>
      <c r="B31" s="142">
        <v>275</v>
      </c>
      <c r="C31" s="142">
        <v>210</v>
      </c>
      <c r="D31" s="142">
        <v>285</v>
      </c>
    </row>
    <row r="32" spans="1:4" ht="15" customHeight="1">
      <c r="A32" s="76" t="s">
        <v>322</v>
      </c>
      <c r="B32" s="142">
        <v>275</v>
      </c>
      <c r="C32" s="142">
        <v>210</v>
      </c>
      <c r="D32" s="142">
        <v>285</v>
      </c>
    </row>
    <row r="33" spans="1:4" ht="30" customHeight="1">
      <c r="A33" s="72" t="s">
        <v>28</v>
      </c>
      <c r="B33" s="107">
        <v>275</v>
      </c>
      <c r="C33" s="107">
        <v>209</v>
      </c>
      <c r="D33" s="107">
        <v>284</v>
      </c>
    </row>
    <row r="34" spans="1:4" ht="30" customHeight="1">
      <c r="A34" s="72" t="s">
        <v>27</v>
      </c>
      <c r="B34" s="107"/>
      <c r="C34" s="107"/>
      <c r="D34" s="107"/>
    </row>
    <row r="35" spans="1:4" ht="30" customHeight="1">
      <c r="A35" s="72" t="s">
        <v>115</v>
      </c>
      <c r="B35" s="107"/>
      <c r="C35" s="107">
        <v>1</v>
      </c>
      <c r="D35" s="107">
        <v>1</v>
      </c>
    </row>
    <row r="36" spans="1:4" ht="15" customHeight="1">
      <c r="A36" s="77" t="s">
        <v>319</v>
      </c>
      <c r="B36" s="142"/>
      <c r="C36" s="142"/>
      <c r="D36" s="142"/>
    </row>
    <row r="37" spans="1:4" ht="30" customHeight="1">
      <c r="A37" s="93" t="s">
        <v>28</v>
      </c>
      <c r="B37" s="104"/>
      <c r="C37" s="104"/>
      <c r="D37" s="104"/>
    </row>
    <row r="38" spans="1:4" ht="24" customHeight="1">
      <c r="A38" s="397" t="s">
        <v>32</v>
      </c>
      <c r="B38" s="397"/>
      <c r="C38" s="397"/>
      <c r="D38" s="397"/>
    </row>
    <row r="39" spans="1:4">
      <c r="A39" s="398" t="s">
        <v>33</v>
      </c>
      <c r="B39" s="398"/>
      <c r="C39" s="398"/>
      <c r="D39" s="398"/>
    </row>
  </sheetData>
  <mergeCells count="3">
    <mergeCell ref="A3:D3"/>
    <mergeCell ref="A38:D38"/>
    <mergeCell ref="A39:D39"/>
  </mergeCells>
  <phoneticPr fontId="2" type="noConversion"/>
  <hyperlinks>
    <hyperlink ref="A1" location="'2'!A1" display="към съдържание" xr:uid="{F7E996A9-331A-4782-9457-E3C1B4C6D1D6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29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38"/>
  <sheetViews>
    <sheetView topLeftCell="A25" workbookViewId="0"/>
  </sheetViews>
  <sheetFormatPr defaultRowHeight="12.75"/>
  <cols>
    <col min="1" max="1" width="51.42578125" style="55" customWidth="1"/>
    <col min="2" max="5" width="10.85546875" style="55" customWidth="1"/>
    <col min="6" max="6" width="10.85546875" style="55" bestFit="1" customWidth="1"/>
    <col min="7" max="16384" width="9.140625" style="55"/>
  </cols>
  <sheetData>
    <row r="1" spans="1:8">
      <c r="A1" s="382" t="s">
        <v>474</v>
      </c>
    </row>
    <row r="3" spans="1:8" ht="30" customHeight="1">
      <c r="A3" s="399" t="s">
        <v>418</v>
      </c>
      <c r="B3" s="399"/>
      <c r="C3" s="399"/>
      <c r="D3" s="399"/>
      <c r="E3" s="399"/>
      <c r="F3" s="399"/>
    </row>
    <row r="4" spans="1:8" ht="15" customHeight="1">
      <c r="A4" s="115"/>
      <c r="B4" s="115"/>
      <c r="C4" s="115"/>
      <c r="D4" s="115"/>
      <c r="E4" s="115"/>
      <c r="F4" s="115"/>
    </row>
    <row r="5" spans="1:8" ht="15" customHeight="1">
      <c r="A5" s="86"/>
      <c r="B5" s="42"/>
    </row>
    <row r="6" spans="1:8" ht="30" customHeight="1">
      <c r="A6" s="98" t="s">
        <v>37</v>
      </c>
      <c r="B6" s="136" t="s">
        <v>124</v>
      </c>
      <c r="C6" s="136" t="s">
        <v>333</v>
      </c>
      <c r="D6" s="136" t="s">
        <v>334</v>
      </c>
      <c r="E6" s="136" t="s">
        <v>335</v>
      </c>
      <c r="F6" s="136" t="s">
        <v>336</v>
      </c>
      <c r="H6" s="42"/>
    </row>
    <row r="7" spans="1:8" ht="18" customHeight="1">
      <c r="A7" s="60" t="s">
        <v>330</v>
      </c>
      <c r="B7" s="61">
        <f>B8+B16+B19+B31</f>
        <v>98002</v>
      </c>
      <c r="C7" s="61">
        <f>C8+C16+C19+C31</f>
        <v>97958</v>
      </c>
      <c r="D7" s="61">
        <f>D8+D16+D19+D31</f>
        <v>44</v>
      </c>
      <c r="E7" s="61"/>
      <c r="F7" s="61"/>
    </row>
    <row r="8" spans="1:8" ht="15" customHeight="1">
      <c r="A8" s="63" t="s">
        <v>314</v>
      </c>
      <c r="B8" s="64">
        <f>SUM(B9:B15)</f>
        <v>89858</v>
      </c>
      <c r="C8" s="64">
        <f>SUM(C9:C15)</f>
        <v>89826</v>
      </c>
      <c r="D8" s="64">
        <f>SUM(D9:D15)</f>
        <v>32</v>
      </c>
      <c r="E8" s="64"/>
      <c r="F8" s="128"/>
    </row>
    <row r="9" spans="1:8" ht="15" customHeight="1">
      <c r="A9" s="66" t="s">
        <v>53</v>
      </c>
      <c r="B9" s="49">
        <f>C9+D9+E9+F9</f>
        <v>41031</v>
      </c>
      <c r="C9" s="49">
        <v>41031</v>
      </c>
      <c r="D9" s="49"/>
      <c r="E9" s="49"/>
      <c r="F9" s="109"/>
    </row>
    <row r="10" spans="1:8" ht="15" customHeight="1">
      <c r="A10" s="66" t="s">
        <v>38</v>
      </c>
      <c r="B10" s="49">
        <f>C10+D10+E10+F10</f>
        <v>48827</v>
      </c>
      <c r="C10" s="49">
        <v>48795</v>
      </c>
      <c r="D10" s="49">
        <v>32</v>
      </c>
      <c r="E10" s="49"/>
      <c r="F10" s="109"/>
    </row>
    <row r="11" spans="1:8" ht="15" customHeight="1">
      <c r="A11" s="72" t="s">
        <v>60</v>
      </c>
      <c r="B11" s="49"/>
      <c r="C11" s="49"/>
      <c r="D11" s="49"/>
      <c r="E11" s="49"/>
      <c r="F11" s="109"/>
    </row>
    <row r="12" spans="1:8" ht="15" customHeight="1">
      <c r="A12" s="70" t="s">
        <v>59</v>
      </c>
      <c r="B12" s="49"/>
      <c r="C12" s="49"/>
      <c r="D12" s="49"/>
      <c r="E12" s="49"/>
      <c r="F12" s="109"/>
    </row>
    <row r="13" spans="1:8" ht="15" customHeight="1">
      <c r="A13" s="70" t="s">
        <v>113</v>
      </c>
      <c r="B13" s="49"/>
      <c r="C13" s="49"/>
      <c r="D13" s="49"/>
      <c r="E13" s="49"/>
      <c r="F13" s="109"/>
    </row>
    <row r="14" spans="1:8" ht="15.75" customHeight="1">
      <c r="A14" s="70" t="s">
        <v>114</v>
      </c>
      <c r="B14" s="49"/>
      <c r="C14" s="49"/>
      <c r="D14" s="49"/>
      <c r="E14" s="49"/>
      <c r="F14" s="109"/>
    </row>
    <row r="15" spans="1:8" ht="15" customHeight="1">
      <c r="A15" s="150" t="s">
        <v>57</v>
      </c>
      <c r="B15" s="49"/>
      <c r="C15" s="49"/>
      <c r="D15" s="49"/>
      <c r="E15" s="49"/>
      <c r="F15" s="109"/>
    </row>
    <row r="16" spans="1:8" ht="15" customHeight="1">
      <c r="A16" s="71" t="s">
        <v>315</v>
      </c>
      <c r="B16" s="64">
        <f>SUM(B17:B18)</f>
        <v>1915</v>
      </c>
      <c r="C16" s="64">
        <f>SUM(C17:C18)</f>
        <v>1915</v>
      </c>
      <c r="D16" s="64"/>
      <c r="E16" s="64"/>
      <c r="F16" s="128"/>
    </row>
    <row r="17" spans="1:6" ht="15" customHeight="1">
      <c r="A17" s="66" t="s">
        <v>54</v>
      </c>
      <c r="B17" s="49"/>
      <c r="C17" s="49"/>
      <c r="D17" s="49"/>
      <c r="E17" s="49"/>
      <c r="F17" s="109"/>
    </row>
    <row r="18" spans="1:6" ht="15" customHeight="1">
      <c r="A18" s="72" t="s">
        <v>52</v>
      </c>
      <c r="B18" s="49">
        <f>C18+D18+E18+F18</f>
        <v>1915</v>
      </c>
      <c r="C18" s="49">
        <v>1915</v>
      </c>
      <c r="D18" s="49"/>
      <c r="E18" s="49"/>
      <c r="F18" s="109"/>
    </row>
    <row r="19" spans="1:6" ht="15" customHeight="1">
      <c r="A19" s="73" t="s">
        <v>316</v>
      </c>
      <c r="B19" s="64">
        <f>SUM(B20:B30)</f>
        <v>6168</v>
      </c>
      <c r="C19" s="64">
        <f>SUM(C20:C30)</f>
        <v>6164</v>
      </c>
      <c r="D19" s="64">
        <f>SUM(D20:D30)</f>
        <v>4</v>
      </c>
      <c r="E19" s="64"/>
      <c r="F19" s="64"/>
    </row>
    <row r="20" spans="1:6" ht="15" customHeight="1">
      <c r="A20" s="66" t="s">
        <v>36</v>
      </c>
      <c r="B20" s="49"/>
      <c r="C20" s="49"/>
      <c r="D20" s="49"/>
      <c r="E20" s="49"/>
      <c r="F20" s="109"/>
    </row>
    <row r="21" spans="1:6" ht="15" customHeight="1">
      <c r="A21" s="66" t="s">
        <v>55</v>
      </c>
      <c r="B21" s="49">
        <f>C21+D21+E21+F21</f>
        <v>5</v>
      </c>
      <c r="C21" s="49">
        <v>1</v>
      </c>
      <c r="D21" s="49">
        <v>4</v>
      </c>
      <c r="E21" s="49"/>
      <c r="F21" s="109"/>
    </row>
    <row r="22" spans="1:6" ht="15" customHeight="1">
      <c r="A22" s="66" t="s">
        <v>74</v>
      </c>
      <c r="B22" s="49"/>
      <c r="C22" s="49"/>
      <c r="D22" s="49"/>
      <c r="E22" s="49"/>
      <c r="F22" s="109"/>
    </row>
    <row r="23" spans="1:6" ht="15" customHeight="1">
      <c r="A23" s="66" t="s">
        <v>75</v>
      </c>
      <c r="B23" s="49"/>
      <c r="C23" s="49"/>
      <c r="D23" s="49"/>
      <c r="E23" s="49"/>
      <c r="F23" s="109"/>
    </row>
    <row r="24" spans="1:6" ht="15" customHeight="1">
      <c r="A24" s="66" t="s">
        <v>76</v>
      </c>
      <c r="B24" s="49"/>
      <c r="C24" s="49"/>
      <c r="D24" s="49"/>
      <c r="E24" s="49"/>
      <c r="F24" s="109"/>
    </row>
    <row r="25" spans="1:6" ht="15" customHeight="1">
      <c r="A25" s="66" t="s">
        <v>77</v>
      </c>
      <c r="B25" s="49"/>
      <c r="C25" s="49"/>
      <c r="D25" s="49"/>
      <c r="E25" s="49"/>
      <c r="F25" s="109"/>
    </row>
    <row r="26" spans="1:6" ht="15" customHeight="1">
      <c r="A26" s="72" t="s">
        <v>78</v>
      </c>
      <c r="B26" s="49"/>
      <c r="C26" s="49"/>
      <c r="D26" s="49"/>
      <c r="E26" s="49"/>
      <c r="F26" s="109"/>
    </row>
    <row r="27" spans="1:6" ht="15" customHeight="1">
      <c r="A27" s="66" t="s">
        <v>79</v>
      </c>
      <c r="B27" s="49"/>
      <c r="C27" s="49"/>
      <c r="D27" s="49"/>
      <c r="E27" s="49"/>
      <c r="F27" s="109"/>
    </row>
    <row r="28" spans="1:6" ht="15" customHeight="1">
      <c r="A28" s="66" t="s">
        <v>80</v>
      </c>
      <c r="B28" s="49">
        <f t="shared" ref="B28:B33" si="0">C28+D28+E28+F28</f>
        <v>4963</v>
      </c>
      <c r="C28" s="49">
        <v>4963</v>
      </c>
      <c r="D28" s="49"/>
      <c r="E28" s="49"/>
      <c r="F28" s="109"/>
    </row>
    <row r="29" spans="1:6" ht="15" customHeight="1">
      <c r="A29" s="66" t="s">
        <v>81</v>
      </c>
      <c r="B29" s="49">
        <f t="shared" si="0"/>
        <v>4</v>
      </c>
      <c r="C29" s="49">
        <v>4</v>
      </c>
      <c r="D29" s="49"/>
      <c r="E29" s="49"/>
      <c r="F29" s="109"/>
    </row>
    <row r="30" spans="1:6" ht="15" customHeight="1">
      <c r="A30" s="66" t="s">
        <v>82</v>
      </c>
      <c r="B30" s="49">
        <f t="shared" si="0"/>
        <v>1196</v>
      </c>
      <c r="C30" s="49">
        <v>1196</v>
      </c>
      <c r="D30" s="49"/>
      <c r="E30" s="49"/>
      <c r="F30" s="109"/>
    </row>
    <row r="31" spans="1:6" ht="15" customHeight="1">
      <c r="A31" s="73" t="s">
        <v>317</v>
      </c>
      <c r="B31" s="64">
        <f>SUM(B32+B36)</f>
        <v>61</v>
      </c>
      <c r="C31" s="64">
        <f>C32+C36</f>
        <v>53</v>
      </c>
      <c r="D31" s="64">
        <f>D32+D36</f>
        <v>8</v>
      </c>
      <c r="E31" s="64"/>
      <c r="F31" s="128"/>
    </row>
    <row r="32" spans="1:6" ht="15" customHeight="1">
      <c r="A32" s="76" t="s">
        <v>322</v>
      </c>
      <c r="B32" s="64">
        <f>SUM(B33:B35)</f>
        <v>61</v>
      </c>
      <c r="C32" s="64">
        <f>SUM(C33:C35)</f>
        <v>53</v>
      </c>
      <c r="D32" s="64">
        <f>SUM(D33:D35)</f>
        <v>8</v>
      </c>
      <c r="E32" s="64"/>
      <c r="F32" s="128"/>
    </row>
    <row r="33" spans="1:6" ht="30" customHeight="1">
      <c r="A33" s="72" t="s">
        <v>28</v>
      </c>
      <c r="B33" s="49">
        <f t="shared" si="0"/>
        <v>61</v>
      </c>
      <c r="C33" s="49">
        <v>53</v>
      </c>
      <c r="D33" s="49">
        <v>8</v>
      </c>
      <c r="E33" s="49"/>
      <c r="F33" s="109"/>
    </row>
    <row r="34" spans="1:6" ht="30" customHeight="1">
      <c r="A34" s="72" t="s">
        <v>27</v>
      </c>
      <c r="B34" s="49"/>
      <c r="C34" s="49"/>
      <c r="D34" s="49"/>
      <c r="E34" s="49"/>
      <c r="F34" s="109"/>
    </row>
    <row r="35" spans="1:6" ht="30" customHeight="1">
      <c r="A35" s="72" t="s">
        <v>115</v>
      </c>
      <c r="B35" s="49"/>
      <c r="C35" s="49"/>
      <c r="D35" s="49"/>
      <c r="E35" s="49"/>
      <c r="F35" s="109"/>
    </row>
    <row r="36" spans="1:6" ht="15" customHeight="1">
      <c r="A36" s="77" t="s">
        <v>319</v>
      </c>
      <c r="B36" s="64"/>
      <c r="C36" s="64"/>
      <c r="D36" s="64"/>
      <c r="E36" s="64"/>
      <c r="F36" s="128"/>
    </row>
    <row r="37" spans="1:6" ht="30" customHeight="1">
      <c r="A37" s="93" t="s">
        <v>28</v>
      </c>
      <c r="B37" s="95"/>
      <c r="C37" s="95"/>
      <c r="D37" s="95"/>
      <c r="E37" s="95"/>
      <c r="F37" s="126"/>
    </row>
    <row r="38" spans="1:6" ht="32.25" customHeight="1">
      <c r="A38" s="400" t="s">
        <v>223</v>
      </c>
      <c r="B38" s="400"/>
      <c r="C38" s="400"/>
      <c r="D38" s="400"/>
      <c r="E38" s="400"/>
      <c r="F38" s="400"/>
    </row>
  </sheetData>
  <mergeCells count="2">
    <mergeCell ref="A3:F3"/>
    <mergeCell ref="A38:F38"/>
  </mergeCells>
  <phoneticPr fontId="2" type="noConversion"/>
  <hyperlinks>
    <hyperlink ref="A1" location="'2'!A1" display="към съдържание" xr:uid="{93F1C147-D90B-4134-887F-34BC2978E9D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42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38"/>
  <sheetViews>
    <sheetView topLeftCell="A37" workbookViewId="0"/>
  </sheetViews>
  <sheetFormatPr defaultRowHeight="12.75"/>
  <cols>
    <col min="1" max="1" width="51.42578125" style="55" customWidth="1"/>
    <col min="2" max="5" width="10.85546875" style="55" customWidth="1"/>
    <col min="6" max="6" width="10.85546875" style="55" bestFit="1" customWidth="1"/>
    <col min="7" max="16384" width="9.140625" style="55"/>
  </cols>
  <sheetData>
    <row r="1" spans="1:8">
      <c r="A1" s="382" t="s">
        <v>474</v>
      </c>
    </row>
    <row r="3" spans="1:8" ht="30" customHeight="1">
      <c r="A3" s="399" t="s">
        <v>419</v>
      </c>
      <c r="B3" s="399"/>
      <c r="C3" s="399"/>
      <c r="D3" s="399"/>
      <c r="E3" s="399"/>
      <c r="F3" s="399"/>
    </row>
    <row r="4" spans="1:8" ht="15" customHeight="1">
      <c r="A4" s="115"/>
      <c r="B4" s="115"/>
      <c r="C4" s="115"/>
      <c r="D4" s="115"/>
      <c r="E4" s="115"/>
      <c r="F4" s="115"/>
    </row>
    <row r="5" spans="1:8" ht="15" customHeight="1">
      <c r="A5" s="86"/>
      <c r="B5" s="42"/>
    </row>
    <row r="6" spans="1:8" ht="30" customHeight="1">
      <c r="A6" s="98" t="s">
        <v>37</v>
      </c>
      <c r="B6" s="341" t="s">
        <v>124</v>
      </c>
      <c r="C6" s="341" t="s">
        <v>333</v>
      </c>
      <c r="D6" s="341" t="s">
        <v>334</v>
      </c>
      <c r="E6" s="341" t="s">
        <v>335</v>
      </c>
      <c r="F6" s="341" t="s">
        <v>336</v>
      </c>
      <c r="H6" s="42"/>
    </row>
    <row r="7" spans="1:8" ht="18" customHeight="1">
      <c r="A7" s="60" t="s">
        <v>330</v>
      </c>
      <c r="B7" s="61">
        <f>SUM(B8+B16+B19+B31)</f>
        <v>11627</v>
      </c>
      <c r="C7" s="61">
        <f>SUM(C8+C16+C19+C31)</f>
        <v>11460</v>
      </c>
      <c r="D7" s="61">
        <f>SUM(D8+D16+D19+D31)</f>
        <v>167</v>
      </c>
      <c r="E7" s="61"/>
      <c r="F7" s="61"/>
    </row>
    <row r="8" spans="1:8" ht="15" customHeight="1">
      <c r="A8" s="63" t="s">
        <v>314</v>
      </c>
      <c r="B8" s="64">
        <f>SUM(B9:B15)</f>
        <v>11288</v>
      </c>
      <c r="C8" s="64">
        <f>SUM(C9:C15)</f>
        <v>11133</v>
      </c>
      <c r="D8" s="64">
        <f>SUM(D9:D15)</f>
        <v>155</v>
      </c>
      <c r="E8" s="64"/>
      <c r="F8" s="128"/>
    </row>
    <row r="9" spans="1:8" ht="15" customHeight="1">
      <c r="A9" s="66" t="s">
        <v>53</v>
      </c>
      <c r="B9" s="49">
        <f>C9+D9+E9+F9</f>
        <v>9500</v>
      </c>
      <c r="C9" s="49">
        <v>9356</v>
      </c>
      <c r="D9" s="49">
        <v>144</v>
      </c>
      <c r="E9" s="49"/>
      <c r="F9" s="109"/>
    </row>
    <row r="10" spans="1:8" ht="15" customHeight="1">
      <c r="A10" s="66" t="s">
        <v>38</v>
      </c>
      <c r="B10" s="49">
        <f>C10+D10+E10+F10</f>
        <v>1788</v>
      </c>
      <c r="C10" s="49">
        <v>1777</v>
      </c>
      <c r="D10" s="49">
        <v>11</v>
      </c>
      <c r="E10" s="49"/>
      <c r="F10" s="109"/>
    </row>
    <row r="11" spans="1:8" ht="15" customHeight="1">
      <c r="A11" s="72" t="s">
        <v>60</v>
      </c>
      <c r="B11" s="49"/>
      <c r="C11" s="49"/>
      <c r="D11" s="49"/>
      <c r="E11" s="49"/>
      <c r="F11" s="109"/>
    </row>
    <row r="12" spans="1:8" ht="15" customHeight="1">
      <c r="A12" s="70" t="s">
        <v>59</v>
      </c>
      <c r="B12" s="49"/>
      <c r="C12" s="49"/>
      <c r="D12" s="49"/>
      <c r="E12" s="49"/>
      <c r="F12" s="109"/>
    </row>
    <row r="13" spans="1:8" ht="15" customHeight="1">
      <c r="A13" s="70" t="s">
        <v>113</v>
      </c>
      <c r="B13" s="49"/>
      <c r="C13" s="49"/>
      <c r="D13" s="49"/>
      <c r="E13" s="49"/>
      <c r="F13" s="109"/>
    </row>
    <row r="14" spans="1:8" ht="15.75" customHeight="1">
      <c r="A14" s="70" t="s">
        <v>114</v>
      </c>
      <c r="B14" s="49"/>
      <c r="C14" s="49"/>
      <c r="D14" s="49"/>
      <c r="E14" s="49"/>
      <c r="F14" s="109"/>
    </row>
    <row r="15" spans="1:8" ht="15" customHeight="1">
      <c r="A15" s="150" t="s">
        <v>57</v>
      </c>
      <c r="B15" s="49"/>
      <c r="C15" s="49"/>
      <c r="D15" s="49"/>
      <c r="E15" s="49"/>
      <c r="F15" s="109"/>
    </row>
    <row r="16" spans="1:8" ht="15" customHeight="1">
      <c r="A16" s="71" t="s">
        <v>315</v>
      </c>
      <c r="B16" s="64">
        <f>SUM(B17:B18)</f>
        <v>270</v>
      </c>
      <c r="C16" s="64">
        <f>SUM(C17:C18)</f>
        <v>268</v>
      </c>
      <c r="D16" s="64">
        <f>SUM(D17:D18)</f>
        <v>2</v>
      </c>
      <c r="E16" s="64"/>
      <c r="F16" s="128"/>
    </row>
    <row r="17" spans="1:6" ht="15" customHeight="1">
      <c r="A17" s="66" t="s">
        <v>54</v>
      </c>
      <c r="B17" s="49"/>
      <c r="C17" s="49"/>
      <c r="D17" s="49"/>
      <c r="E17" s="49"/>
      <c r="F17" s="109"/>
    </row>
    <row r="18" spans="1:6" ht="15" customHeight="1">
      <c r="A18" s="72" t="s">
        <v>52</v>
      </c>
      <c r="B18" s="49">
        <f>C18+D18+E18+F18</f>
        <v>270</v>
      </c>
      <c r="C18" s="49">
        <v>268</v>
      </c>
      <c r="D18" s="49">
        <v>2</v>
      </c>
      <c r="E18" s="49"/>
      <c r="F18" s="109"/>
    </row>
    <row r="19" spans="1:6" ht="15" customHeight="1">
      <c r="A19" s="73" t="s">
        <v>316</v>
      </c>
      <c r="B19" s="64">
        <f>SUM(B20:B30)</f>
        <v>16</v>
      </c>
      <c r="C19" s="64">
        <f>SUM(C20:C30)</f>
        <v>13</v>
      </c>
      <c r="D19" s="64">
        <f>SUM(D20:D30)</f>
        <v>3</v>
      </c>
      <c r="E19" s="64"/>
      <c r="F19" s="64"/>
    </row>
    <row r="20" spans="1:6" ht="15" customHeight="1">
      <c r="A20" s="66" t="s">
        <v>36</v>
      </c>
      <c r="B20" s="49"/>
      <c r="C20" s="49"/>
      <c r="D20" s="49"/>
      <c r="E20" s="49"/>
      <c r="F20" s="109"/>
    </row>
    <row r="21" spans="1:6" ht="15" customHeight="1">
      <c r="A21" s="66" t="s">
        <v>55</v>
      </c>
      <c r="B21" s="49">
        <f>C21+D21+E21+F21</f>
        <v>15</v>
      </c>
      <c r="C21" s="49">
        <v>12</v>
      </c>
      <c r="D21" s="49">
        <v>3</v>
      </c>
      <c r="E21" s="49"/>
      <c r="F21" s="109"/>
    </row>
    <row r="22" spans="1:6" ht="15" customHeight="1">
      <c r="A22" s="66" t="s">
        <v>74</v>
      </c>
      <c r="B22" s="49"/>
      <c r="C22" s="49"/>
      <c r="D22" s="49"/>
      <c r="E22" s="49"/>
      <c r="F22" s="109"/>
    </row>
    <row r="23" spans="1:6" ht="15" customHeight="1">
      <c r="A23" s="66" t="s">
        <v>75</v>
      </c>
      <c r="B23" s="49"/>
      <c r="C23" s="49"/>
      <c r="D23" s="49"/>
      <c r="E23" s="49"/>
      <c r="F23" s="109"/>
    </row>
    <row r="24" spans="1:6" ht="15" customHeight="1">
      <c r="A24" s="66" t="s">
        <v>76</v>
      </c>
      <c r="B24" s="49"/>
      <c r="C24" s="49"/>
      <c r="D24" s="49"/>
      <c r="E24" s="49"/>
      <c r="F24" s="109"/>
    </row>
    <row r="25" spans="1:6" ht="15" customHeight="1">
      <c r="A25" s="66" t="s">
        <v>77</v>
      </c>
      <c r="B25" s="49"/>
      <c r="C25" s="49"/>
      <c r="D25" s="49"/>
      <c r="E25" s="49"/>
      <c r="F25" s="109"/>
    </row>
    <row r="26" spans="1:6" ht="15" customHeight="1">
      <c r="A26" s="72" t="s">
        <v>78</v>
      </c>
      <c r="B26" s="49"/>
      <c r="C26" s="49"/>
      <c r="D26" s="49"/>
      <c r="E26" s="49"/>
      <c r="F26" s="109"/>
    </row>
    <row r="27" spans="1:6" ht="15" customHeight="1">
      <c r="A27" s="66" t="s">
        <v>79</v>
      </c>
      <c r="B27" s="49"/>
      <c r="C27" s="49"/>
      <c r="D27" s="49"/>
      <c r="E27" s="49"/>
      <c r="F27" s="109"/>
    </row>
    <row r="28" spans="1:6" ht="15" customHeight="1">
      <c r="A28" s="66" t="s">
        <v>80</v>
      </c>
      <c r="B28" s="49"/>
      <c r="C28" s="49"/>
      <c r="D28" s="49"/>
      <c r="E28" s="49"/>
      <c r="F28" s="109"/>
    </row>
    <row r="29" spans="1:6" ht="15" customHeight="1">
      <c r="A29" s="66" t="s">
        <v>81</v>
      </c>
      <c r="B29" s="49">
        <f>C29+D29+E29+F29</f>
        <v>1</v>
      </c>
      <c r="C29" s="49">
        <v>1</v>
      </c>
      <c r="D29" s="49"/>
      <c r="E29" s="49"/>
      <c r="F29" s="109"/>
    </row>
    <row r="30" spans="1:6" ht="15" customHeight="1">
      <c r="A30" s="66" t="s">
        <v>82</v>
      </c>
      <c r="B30" s="49"/>
      <c r="C30" s="49"/>
      <c r="D30" s="49"/>
      <c r="E30" s="49"/>
      <c r="F30" s="109"/>
    </row>
    <row r="31" spans="1:6" ht="15" customHeight="1">
      <c r="A31" s="73" t="s">
        <v>317</v>
      </c>
      <c r="B31" s="64">
        <f>C31+D31+E31+F31</f>
        <v>53</v>
      </c>
      <c r="C31" s="64">
        <f>C32+C36</f>
        <v>46</v>
      </c>
      <c r="D31" s="64">
        <f>D32+D36</f>
        <v>7</v>
      </c>
      <c r="E31" s="64"/>
      <c r="F31" s="128"/>
    </row>
    <row r="32" spans="1:6" ht="15" customHeight="1">
      <c r="A32" s="76" t="s">
        <v>322</v>
      </c>
      <c r="B32" s="64">
        <f>C32+D32+E32+F32</f>
        <v>53</v>
      </c>
      <c r="C32" s="64">
        <f>SUM(C33:C35)</f>
        <v>46</v>
      </c>
      <c r="D32" s="64">
        <f>SUM(D33:D35)</f>
        <v>7</v>
      </c>
      <c r="E32" s="64"/>
      <c r="F32" s="128"/>
    </row>
    <row r="33" spans="1:6" ht="30" customHeight="1">
      <c r="A33" s="72" t="s">
        <v>28</v>
      </c>
      <c r="B33" s="49">
        <f>C33+D33+E33+F33</f>
        <v>53</v>
      </c>
      <c r="C33" s="49">
        <v>46</v>
      </c>
      <c r="D33" s="49">
        <v>7</v>
      </c>
      <c r="E33" s="49"/>
      <c r="F33" s="109"/>
    </row>
    <row r="34" spans="1:6" ht="30" customHeight="1">
      <c r="A34" s="72" t="s">
        <v>27</v>
      </c>
      <c r="B34" s="49"/>
      <c r="C34" s="49"/>
      <c r="D34" s="49"/>
      <c r="E34" s="49"/>
      <c r="F34" s="109"/>
    </row>
    <row r="35" spans="1:6" ht="30" customHeight="1">
      <c r="A35" s="72" t="s">
        <v>115</v>
      </c>
      <c r="B35" s="49"/>
      <c r="C35" s="49"/>
      <c r="D35" s="49"/>
      <c r="E35" s="49"/>
      <c r="F35" s="109"/>
    </row>
    <row r="36" spans="1:6" ht="15" customHeight="1">
      <c r="A36" s="77" t="s">
        <v>319</v>
      </c>
      <c r="B36" s="64"/>
      <c r="C36" s="64"/>
      <c r="D36" s="64"/>
      <c r="E36" s="64"/>
      <c r="F36" s="128"/>
    </row>
    <row r="37" spans="1:6" ht="30" customHeight="1">
      <c r="A37" s="93" t="s">
        <v>28</v>
      </c>
      <c r="B37" s="95"/>
      <c r="C37" s="95"/>
      <c r="D37" s="95"/>
      <c r="E37" s="95"/>
      <c r="F37" s="126"/>
    </row>
    <row r="38" spans="1:6" ht="32.25" customHeight="1">
      <c r="A38" s="400" t="s">
        <v>224</v>
      </c>
      <c r="B38" s="400"/>
      <c r="C38" s="400"/>
      <c r="D38" s="400"/>
      <c r="E38" s="400"/>
      <c r="F38" s="400"/>
    </row>
  </sheetData>
  <mergeCells count="2">
    <mergeCell ref="A38:F38"/>
    <mergeCell ref="A3:F3"/>
  </mergeCells>
  <phoneticPr fontId="3" type="noConversion"/>
  <hyperlinks>
    <hyperlink ref="A1" location="'2'!A1" display="към съдържание" xr:uid="{9654CAD5-5B0A-4917-A2C6-DFC8E45CC56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43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38"/>
  <sheetViews>
    <sheetView topLeftCell="A31" workbookViewId="0"/>
  </sheetViews>
  <sheetFormatPr defaultRowHeight="12.75"/>
  <cols>
    <col min="1" max="1" width="51.42578125" style="55" customWidth="1"/>
    <col min="2" max="5" width="10.85546875" style="55" customWidth="1"/>
    <col min="6" max="6" width="10.85546875" style="55" bestFit="1" customWidth="1"/>
    <col min="7" max="16384" width="9.140625" style="55"/>
  </cols>
  <sheetData>
    <row r="1" spans="1:8">
      <c r="A1" s="382" t="s">
        <v>474</v>
      </c>
    </row>
    <row r="3" spans="1:8" ht="30" customHeight="1">
      <c r="A3" s="399" t="s">
        <v>420</v>
      </c>
      <c r="B3" s="399"/>
      <c r="C3" s="399"/>
      <c r="D3" s="399"/>
      <c r="E3" s="399"/>
      <c r="F3" s="399"/>
    </row>
    <row r="4" spans="1:8" ht="15" customHeight="1">
      <c r="A4" s="115"/>
      <c r="B4" s="115"/>
      <c r="C4" s="115"/>
      <c r="D4" s="115"/>
      <c r="E4" s="115"/>
      <c r="F4" s="115"/>
    </row>
    <row r="5" spans="1:8" ht="15" customHeight="1">
      <c r="A5" s="86"/>
      <c r="B5" s="42"/>
    </row>
    <row r="6" spans="1:8" ht="30" customHeight="1">
      <c r="A6" s="98" t="s">
        <v>37</v>
      </c>
      <c r="B6" s="341" t="s">
        <v>124</v>
      </c>
      <c r="C6" s="341" t="s">
        <v>333</v>
      </c>
      <c r="D6" s="341" t="s">
        <v>334</v>
      </c>
      <c r="E6" s="341" t="s">
        <v>335</v>
      </c>
      <c r="F6" s="341" t="s">
        <v>336</v>
      </c>
      <c r="H6" s="42"/>
    </row>
    <row r="7" spans="1:8" ht="18" customHeight="1">
      <c r="A7" s="60" t="s">
        <v>330</v>
      </c>
      <c r="B7" s="61">
        <f>B8+B16+B19+B31</f>
        <v>109629</v>
      </c>
      <c r="C7" s="61">
        <f t="shared" ref="C7:D7" si="0">C8+C16+C19+C31</f>
        <v>109418</v>
      </c>
      <c r="D7" s="61">
        <f t="shared" si="0"/>
        <v>211</v>
      </c>
      <c r="E7" s="61"/>
      <c r="F7" s="61"/>
    </row>
    <row r="8" spans="1:8" ht="15" customHeight="1">
      <c r="A8" s="63" t="s">
        <v>314</v>
      </c>
      <c r="B8" s="64">
        <f>'2.14-2025'!B8+'2.15-2025'!B8</f>
        <v>101146</v>
      </c>
      <c r="C8" s="64">
        <f>'2.14-2025'!C8+'2.15-2025'!C8</f>
        <v>100959</v>
      </c>
      <c r="D8" s="64">
        <f>'2.14-2025'!D8+'2.15-2025'!D8</f>
        <v>187</v>
      </c>
      <c r="E8" s="64"/>
      <c r="F8" s="128"/>
    </row>
    <row r="9" spans="1:8" ht="15" customHeight="1">
      <c r="A9" s="66" t="s">
        <v>53</v>
      </c>
      <c r="B9" s="49">
        <f>'2.14-2025'!B9+'2.15-2025'!B9</f>
        <v>50531</v>
      </c>
      <c r="C9" s="49">
        <f>'2.14-2025'!C9+'2.15-2025'!C9</f>
        <v>50387</v>
      </c>
      <c r="D9" s="49">
        <f>'2.14-2025'!D9+'2.15-2025'!D9</f>
        <v>144</v>
      </c>
      <c r="E9" s="49"/>
      <c r="F9" s="109"/>
    </row>
    <row r="10" spans="1:8" ht="15" customHeight="1">
      <c r="A10" s="66" t="s">
        <v>38</v>
      </c>
      <c r="B10" s="49">
        <f>'2.14-2025'!B10+'2.15-2025'!B10</f>
        <v>50615</v>
      </c>
      <c r="C10" s="49">
        <f>'2.14-2025'!C10+'2.15-2025'!C10</f>
        <v>50572</v>
      </c>
      <c r="D10" s="49">
        <f>'2.14-2025'!D10+'2.15-2025'!D10</f>
        <v>43</v>
      </c>
      <c r="E10" s="49"/>
      <c r="F10" s="109"/>
    </row>
    <row r="11" spans="1:8" ht="15" customHeight="1">
      <c r="A11" s="72" t="s">
        <v>60</v>
      </c>
      <c r="B11" s="49"/>
      <c r="C11" s="49"/>
      <c r="D11" s="49"/>
      <c r="E11" s="49"/>
      <c r="F11" s="109"/>
    </row>
    <row r="12" spans="1:8" ht="15" customHeight="1">
      <c r="A12" s="70" t="s">
        <v>59</v>
      </c>
      <c r="B12" s="49"/>
      <c r="C12" s="49"/>
      <c r="D12" s="49"/>
      <c r="E12" s="49"/>
      <c r="F12" s="109"/>
    </row>
    <row r="13" spans="1:8" ht="15" customHeight="1">
      <c r="A13" s="70" t="s">
        <v>113</v>
      </c>
      <c r="B13" s="49"/>
      <c r="C13" s="49"/>
      <c r="D13" s="49"/>
      <c r="E13" s="49"/>
      <c r="F13" s="109"/>
    </row>
    <row r="14" spans="1:8" ht="15.75" customHeight="1">
      <c r="A14" s="70" t="s">
        <v>114</v>
      </c>
      <c r="B14" s="49"/>
      <c r="C14" s="49"/>
      <c r="D14" s="49"/>
      <c r="E14" s="49"/>
      <c r="F14" s="109"/>
    </row>
    <row r="15" spans="1:8" ht="15" customHeight="1">
      <c r="A15" s="150" t="s">
        <v>57</v>
      </c>
      <c r="B15" s="49"/>
      <c r="C15" s="49"/>
      <c r="D15" s="49"/>
      <c r="E15" s="49"/>
      <c r="F15" s="109"/>
    </row>
    <row r="16" spans="1:8" ht="15" customHeight="1">
      <c r="A16" s="71" t="s">
        <v>315</v>
      </c>
      <c r="B16" s="64">
        <f>'2.14-2025'!B16+'2.15-2025'!B16</f>
        <v>2185</v>
      </c>
      <c r="C16" s="64">
        <f>'2.14-2025'!C16+'2.15-2025'!C16</f>
        <v>2183</v>
      </c>
      <c r="D16" s="64">
        <f>'2.14-2025'!D16+'2.15-2025'!D16</f>
        <v>2</v>
      </c>
      <c r="E16" s="64"/>
      <c r="F16" s="128"/>
    </row>
    <row r="17" spans="1:6" ht="15" customHeight="1">
      <c r="A17" s="66" t="s">
        <v>54</v>
      </c>
      <c r="B17" s="49"/>
      <c r="C17" s="49"/>
      <c r="D17" s="49"/>
      <c r="E17" s="49"/>
      <c r="F17" s="109"/>
    </row>
    <row r="18" spans="1:6" ht="15" customHeight="1">
      <c r="A18" s="72" t="s">
        <v>52</v>
      </c>
      <c r="B18" s="49">
        <f>'2.14-2025'!B18+'2.15-2025'!B18</f>
        <v>2185</v>
      </c>
      <c r="C18" s="49">
        <f>'2.14-2025'!C18+'2.15-2025'!C18</f>
        <v>2183</v>
      </c>
      <c r="D18" s="49">
        <f>'2.14-2025'!D18+'2.15-2025'!D18</f>
        <v>2</v>
      </c>
      <c r="E18" s="49"/>
      <c r="F18" s="109"/>
    </row>
    <row r="19" spans="1:6" ht="15" customHeight="1">
      <c r="A19" s="73" t="s">
        <v>316</v>
      </c>
      <c r="B19" s="64">
        <f>'2.14-2025'!B19+'2.15-2025'!B19</f>
        <v>6184</v>
      </c>
      <c r="C19" s="64">
        <f>'2.14-2025'!C19+'2.15-2025'!C19</f>
        <v>6177</v>
      </c>
      <c r="D19" s="64">
        <f>'2.14-2025'!D19+'2.15-2025'!D19</f>
        <v>7</v>
      </c>
      <c r="E19" s="64"/>
      <c r="F19" s="64"/>
    </row>
    <row r="20" spans="1:6" ht="15" customHeight="1">
      <c r="A20" s="66" t="s">
        <v>36</v>
      </c>
      <c r="B20" s="49"/>
      <c r="C20" s="49"/>
      <c r="D20" s="49"/>
      <c r="E20" s="49"/>
      <c r="F20" s="109"/>
    </row>
    <row r="21" spans="1:6" ht="15" customHeight="1">
      <c r="A21" s="66" t="s">
        <v>55</v>
      </c>
      <c r="B21" s="49">
        <f>'2.14-2025'!B21+'2.15-2025'!B21</f>
        <v>20</v>
      </c>
      <c r="C21" s="49">
        <f>'2.14-2025'!C21+'2.15-2025'!C21</f>
        <v>13</v>
      </c>
      <c r="D21" s="49">
        <f>'2.14-2025'!D21+'2.15-2025'!D21</f>
        <v>7</v>
      </c>
      <c r="E21" s="49"/>
      <c r="F21" s="109"/>
    </row>
    <row r="22" spans="1:6" ht="15" customHeight="1">
      <c r="A22" s="66" t="s">
        <v>74</v>
      </c>
      <c r="B22" s="49"/>
      <c r="C22" s="49"/>
      <c r="D22" s="49"/>
      <c r="E22" s="49"/>
      <c r="F22" s="109"/>
    </row>
    <row r="23" spans="1:6" ht="15" customHeight="1">
      <c r="A23" s="66" t="s">
        <v>75</v>
      </c>
      <c r="B23" s="49"/>
      <c r="C23" s="49"/>
      <c r="D23" s="49"/>
      <c r="E23" s="49"/>
      <c r="F23" s="109"/>
    </row>
    <row r="24" spans="1:6" ht="15" customHeight="1">
      <c r="A24" s="66" t="s">
        <v>76</v>
      </c>
      <c r="B24" s="49"/>
      <c r="C24" s="49"/>
      <c r="D24" s="49"/>
      <c r="E24" s="49"/>
      <c r="F24" s="109"/>
    </row>
    <row r="25" spans="1:6" ht="15" customHeight="1">
      <c r="A25" s="66" t="s">
        <v>77</v>
      </c>
      <c r="B25" s="49"/>
      <c r="C25" s="49"/>
      <c r="D25" s="49"/>
      <c r="E25" s="49"/>
      <c r="F25" s="109"/>
    </row>
    <row r="26" spans="1:6" ht="15" customHeight="1">
      <c r="A26" s="72" t="s">
        <v>78</v>
      </c>
      <c r="B26" s="49"/>
      <c r="C26" s="49"/>
      <c r="D26" s="49"/>
      <c r="E26" s="49"/>
      <c r="F26" s="109"/>
    </row>
    <row r="27" spans="1:6" ht="15" customHeight="1">
      <c r="A27" s="66" t="s">
        <v>79</v>
      </c>
      <c r="B27" s="49"/>
      <c r="C27" s="49"/>
      <c r="D27" s="49"/>
      <c r="E27" s="49"/>
      <c r="F27" s="109"/>
    </row>
    <row r="28" spans="1:6" ht="15" customHeight="1">
      <c r="A28" s="66" t="s">
        <v>80</v>
      </c>
      <c r="B28" s="49">
        <f>'2.14-2025'!B28+'2.15-2025'!B28</f>
        <v>4963</v>
      </c>
      <c r="C28" s="49">
        <f>'2.14-2025'!C28+'2.15-2025'!C28</f>
        <v>4963</v>
      </c>
      <c r="D28" s="49"/>
      <c r="E28" s="49"/>
      <c r="F28" s="109"/>
    </row>
    <row r="29" spans="1:6" ht="15" customHeight="1">
      <c r="A29" s="66" t="s">
        <v>81</v>
      </c>
      <c r="B29" s="49">
        <f>'2.14-2025'!B29+'2.15-2025'!B29</f>
        <v>5</v>
      </c>
      <c r="C29" s="49">
        <f>'2.14-2025'!C29+'2.15-2025'!C29</f>
        <v>5</v>
      </c>
      <c r="D29" s="49"/>
      <c r="E29" s="49"/>
      <c r="F29" s="109"/>
    </row>
    <row r="30" spans="1:6" ht="15" customHeight="1">
      <c r="A30" s="66" t="s">
        <v>82</v>
      </c>
      <c r="B30" s="49">
        <f>'2.14-2025'!B30+'2.15-2025'!B30</f>
        <v>1196</v>
      </c>
      <c r="C30" s="49">
        <f>'2.14-2025'!C30+'2.15-2025'!C30</f>
        <v>1196</v>
      </c>
      <c r="D30" s="49"/>
      <c r="E30" s="49"/>
      <c r="F30" s="109"/>
    </row>
    <row r="31" spans="1:6" ht="15" customHeight="1">
      <c r="A31" s="73" t="s">
        <v>317</v>
      </c>
      <c r="B31" s="64">
        <f>'2.14-2025'!B31+'2.15-2025'!B31</f>
        <v>114</v>
      </c>
      <c r="C31" s="64">
        <f>'2.14-2025'!C31+'2.15-2025'!C31</f>
        <v>99</v>
      </c>
      <c r="D31" s="64">
        <f>'2.14-2025'!D31+'2.15-2025'!D31</f>
        <v>15</v>
      </c>
      <c r="E31" s="64"/>
      <c r="F31" s="128"/>
    </row>
    <row r="32" spans="1:6" ht="15" customHeight="1">
      <c r="A32" s="76" t="s">
        <v>322</v>
      </c>
      <c r="B32" s="64">
        <f>'2.14-2025'!B32+'2.15-2025'!B32</f>
        <v>114</v>
      </c>
      <c r="C32" s="64">
        <f>'2.14-2025'!C32+'2.15-2025'!C32</f>
        <v>99</v>
      </c>
      <c r="D32" s="64">
        <f>'2.14-2025'!D32+'2.15-2025'!D32</f>
        <v>15</v>
      </c>
      <c r="E32" s="64"/>
      <c r="F32" s="128"/>
    </row>
    <row r="33" spans="1:6" ht="30" customHeight="1">
      <c r="A33" s="72" t="s">
        <v>28</v>
      </c>
      <c r="B33" s="49">
        <f>'2.14-2025'!B33+'2.15-2025'!B33</f>
        <v>114</v>
      </c>
      <c r="C33" s="49">
        <f>'2.14-2025'!C33+'2.15-2025'!C33</f>
        <v>99</v>
      </c>
      <c r="D33" s="49">
        <f>'2.14-2025'!D33+'2.15-2025'!D33</f>
        <v>15</v>
      </c>
      <c r="E33" s="49"/>
      <c r="F33" s="109"/>
    </row>
    <row r="34" spans="1:6" ht="30" customHeight="1">
      <c r="A34" s="72" t="s">
        <v>27</v>
      </c>
      <c r="B34" s="49"/>
      <c r="C34" s="49"/>
      <c r="D34" s="49"/>
      <c r="E34" s="49"/>
      <c r="F34" s="109"/>
    </row>
    <row r="35" spans="1:6" ht="30" customHeight="1">
      <c r="A35" s="72" t="s">
        <v>115</v>
      </c>
      <c r="B35" s="49"/>
      <c r="C35" s="49"/>
      <c r="D35" s="49"/>
      <c r="E35" s="49"/>
      <c r="F35" s="109"/>
    </row>
    <row r="36" spans="1:6" ht="15" customHeight="1">
      <c r="A36" s="77" t="s">
        <v>319</v>
      </c>
      <c r="B36" s="64"/>
      <c r="C36" s="64"/>
      <c r="D36" s="64"/>
      <c r="E36" s="64"/>
      <c r="F36" s="128"/>
    </row>
    <row r="37" spans="1:6" ht="30" customHeight="1">
      <c r="A37" s="93" t="s">
        <v>28</v>
      </c>
      <c r="B37" s="95"/>
      <c r="C37" s="95"/>
      <c r="D37" s="95"/>
      <c r="E37" s="95"/>
      <c r="F37" s="126"/>
    </row>
    <row r="38" spans="1:6" ht="32.25" customHeight="1">
      <c r="A38" s="400" t="s">
        <v>225</v>
      </c>
      <c r="B38" s="400"/>
      <c r="C38" s="400"/>
      <c r="D38" s="400"/>
      <c r="E38" s="400"/>
      <c r="F38" s="400"/>
    </row>
  </sheetData>
  <mergeCells count="2">
    <mergeCell ref="A38:F38"/>
    <mergeCell ref="A3:F3"/>
  </mergeCells>
  <phoneticPr fontId="3" type="noConversion"/>
  <hyperlinks>
    <hyperlink ref="A1" location="'2'!A1" display="към съдържание" xr:uid="{71C68CB2-B226-463B-A8AB-AF792875C5E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40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101"/>
  <dimension ref="A1:G41"/>
  <sheetViews>
    <sheetView topLeftCell="A34" workbookViewId="0"/>
  </sheetViews>
  <sheetFormatPr defaultRowHeight="12.75"/>
  <cols>
    <col min="1" max="1" width="52.140625" style="55" customWidth="1"/>
    <col min="2" max="7" width="9.7109375" style="55" customWidth="1"/>
    <col min="8" max="16384" width="9.140625" style="55"/>
  </cols>
  <sheetData>
    <row r="1" spans="1:7">
      <c r="A1" s="382" t="s">
        <v>474</v>
      </c>
    </row>
    <row r="3" spans="1:7" ht="15" customHeight="1">
      <c r="A3" s="384" t="s">
        <v>421</v>
      </c>
      <c r="B3" s="384"/>
      <c r="C3" s="384"/>
      <c r="D3" s="384"/>
      <c r="E3" s="384"/>
      <c r="F3" s="384"/>
      <c r="G3" s="384"/>
    </row>
    <row r="4" spans="1:7" ht="15" customHeight="1">
      <c r="A4" s="57"/>
      <c r="B4" s="57"/>
      <c r="C4" s="57"/>
      <c r="D4" s="57"/>
      <c r="E4" s="57"/>
      <c r="F4" s="57"/>
      <c r="G4" s="57"/>
    </row>
    <row r="5" spans="1:7" ht="15" customHeight="1"/>
    <row r="6" spans="1:7" ht="15" customHeight="1">
      <c r="A6" s="385" t="s">
        <v>310</v>
      </c>
      <c r="B6" s="59" t="s">
        <v>124</v>
      </c>
      <c r="C6" s="59"/>
      <c r="D6" s="386" t="s">
        <v>311</v>
      </c>
      <c r="E6" s="386"/>
      <c r="F6" s="386" t="s">
        <v>312</v>
      </c>
      <c r="G6" s="386"/>
    </row>
    <row r="7" spans="1:7" ht="15" customHeight="1">
      <c r="A7" s="385"/>
      <c r="B7" s="387" t="s">
        <v>73</v>
      </c>
      <c r="C7" s="387" t="s">
        <v>96</v>
      </c>
      <c r="D7" s="387" t="s">
        <v>73</v>
      </c>
      <c r="E7" s="387" t="s">
        <v>96</v>
      </c>
      <c r="F7" s="387" t="s">
        <v>73</v>
      </c>
      <c r="G7" s="387" t="s">
        <v>96</v>
      </c>
    </row>
    <row r="8" spans="1:7" ht="15" customHeight="1">
      <c r="A8" s="385"/>
      <c r="B8" s="385"/>
      <c r="C8" s="385"/>
      <c r="D8" s="385"/>
      <c r="E8" s="385"/>
      <c r="F8" s="385"/>
      <c r="G8" s="385"/>
    </row>
    <row r="9" spans="1:7" ht="15" customHeight="1">
      <c r="A9" s="385"/>
      <c r="B9" s="385"/>
      <c r="C9" s="385"/>
      <c r="D9" s="385"/>
      <c r="E9" s="385"/>
      <c r="F9" s="385"/>
      <c r="G9" s="385"/>
    </row>
    <row r="10" spans="1:7" ht="15" customHeight="1">
      <c r="A10" s="60" t="s">
        <v>325</v>
      </c>
      <c r="B10" s="61">
        <f t="shared" ref="B10:G10" si="0">B11+B19+B22+B34</f>
        <v>564982</v>
      </c>
      <c r="C10" s="121">
        <f t="shared" si="0"/>
        <v>1</v>
      </c>
      <c r="D10" s="61">
        <f t="shared" si="0"/>
        <v>559377</v>
      </c>
      <c r="E10" s="121">
        <f t="shared" si="0"/>
        <v>0.99999999999999989</v>
      </c>
      <c r="F10" s="61">
        <f t="shared" si="0"/>
        <v>5605</v>
      </c>
      <c r="G10" s="121">
        <f t="shared" si="0"/>
        <v>0.99999999999999989</v>
      </c>
    </row>
    <row r="11" spans="1:7" ht="15" customHeight="1">
      <c r="A11" s="63" t="s">
        <v>314</v>
      </c>
      <c r="B11" s="64">
        <f>SUM(B12:B18)</f>
        <v>524560</v>
      </c>
      <c r="C11" s="65">
        <f t="shared" ref="C11:C39" si="1">B11/$B$10</f>
        <v>0.92845435783794883</v>
      </c>
      <c r="D11" s="64">
        <f>SUM(D12:D18)</f>
        <v>519052</v>
      </c>
      <c r="E11" s="65">
        <f t="shared" ref="E11:E33" si="2">D11/$D$10</f>
        <v>0.92791087227397617</v>
      </c>
      <c r="F11" s="64">
        <f>SUM(F12:F18)</f>
        <v>5508</v>
      </c>
      <c r="G11" s="65">
        <f t="shared" ref="G11:G17" si="3">F11/$F$10</f>
        <v>0.98269402319357713</v>
      </c>
    </row>
    <row r="12" spans="1:7" ht="15" customHeight="1">
      <c r="A12" s="66" t="s">
        <v>53</v>
      </c>
      <c r="B12" s="49">
        <f t="shared" ref="B12:B17" si="4">D12+F12</f>
        <v>201527</v>
      </c>
      <c r="C12" s="67">
        <f t="shared" si="1"/>
        <v>0.35669631952876374</v>
      </c>
      <c r="D12" s="49">
        <v>196301</v>
      </c>
      <c r="E12" s="67">
        <f>D12/$D$10</f>
        <v>0.35092790729686779</v>
      </c>
      <c r="F12" s="51">
        <v>5226</v>
      </c>
      <c r="G12" s="67">
        <f t="shared" si="3"/>
        <v>0.93238180196253351</v>
      </c>
    </row>
    <row r="13" spans="1:7" ht="15" customHeight="1">
      <c r="A13" s="66" t="s">
        <v>38</v>
      </c>
      <c r="B13" s="49">
        <f t="shared" si="4"/>
        <v>322930</v>
      </c>
      <c r="C13" s="67">
        <f t="shared" si="1"/>
        <v>0.57157573161622843</v>
      </c>
      <c r="D13" s="49">
        <v>322648</v>
      </c>
      <c r="E13" s="67">
        <f t="shared" si="2"/>
        <v>0.57679883155725031</v>
      </c>
      <c r="F13" s="51">
        <v>282</v>
      </c>
      <c r="G13" s="67">
        <f t="shared" si="3"/>
        <v>5.0312221231043709E-2</v>
      </c>
    </row>
    <row r="14" spans="1:7" ht="15" customHeight="1">
      <c r="A14" s="72" t="s">
        <v>60</v>
      </c>
      <c r="B14" s="140"/>
      <c r="C14" s="151"/>
      <c r="D14" s="49"/>
      <c r="E14" s="75"/>
      <c r="F14" s="51"/>
      <c r="G14" s="69"/>
    </row>
    <row r="15" spans="1:7" ht="15" customHeight="1">
      <c r="A15" s="70" t="s">
        <v>59</v>
      </c>
      <c r="B15" s="49">
        <f t="shared" si="4"/>
        <v>7</v>
      </c>
      <c r="C15" s="345">
        <f t="shared" si="1"/>
        <v>1.2389775249476974E-5</v>
      </c>
      <c r="D15" s="49">
        <v>7</v>
      </c>
      <c r="E15" s="68">
        <f t="shared" si="2"/>
        <v>1.2513921737933452E-5</v>
      </c>
      <c r="F15" s="51"/>
      <c r="G15" s="68"/>
    </row>
    <row r="16" spans="1:7" ht="15" customHeight="1">
      <c r="A16" s="70" t="s">
        <v>113</v>
      </c>
      <c r="B16" s="49">
        <f t="shared" si="4"/>
        <v>41</v>
      </c>
      <c r="C16" s="69">
        <f t="shared" si="1"/>
        <v>7.2568683604079417E-5</v>
      </c>
      <c r="D16" s="49">
        <v>41</v>
      </c>
      <c r="E16" s="69">
        <f t="shared" si="2"/>
        <v>7.3295827322181637E-5</v>
      </c>
      <c r="F16" s="51"/>
      <c r="G16" s="69"/>
    </row>
    <row r="17" spans="1:7" ht="15" customHeight="1">
      <c r="A17" s="70" t="s">
        <v>114</v>
      </c>
      <c r="B17" s="49">
        <f t="shared" si="4"/>
        <v>55</v>
      </c>
      <c r="C17" s="69">
        <f t="shared" si="1"/>
        <v>9.7348234103033376E-5</v>
      </c>
      <c r="D17" s="49">
        <v>55</v>
      </c>
      <c r="E17" s="69">
        <f>D17/$D$10</f>
        <v>9.8323670798048537E-5</v>
      </c>
      <c r="F17" s="49"/>
      <c r="G17" s="152">
        <f t="shared" si="3"/>
        <v>0</v>
      </c>
    </row>
    <row r="18" spans="1:7" ht="15" customHeight="1">
      <c r="A18" s="66" t="s">
        <v>57</v>
      </c>
      <c r="B18" s="49">
        <f t="shared" ref="B18" si="5">D18+F18</f>
        <v>0</v>
      </c>
      <c r="C18" s="69">
        <f t="shared" ref="C18" si="6">B18/$B$10</f>
        <v>0</v>
      </c>
      <c r="D18" s="49"/>
      <c r="E18" s="75">
        <f>D18/$D$10</f>
        <v>0</v>
      </c>
      <c r="F18" s="49"/>
      <c r="G18" s="69"/>
    </row>
    <row r="19" spans="1:7" ht="15" customHeight="1">
      <c r="A19" s="71" t="s">
        <v>315</v>
      </c>
      <c r="B19" s="64">
        <f>SUM(B20:B21)</f>
        <v>34758</v>
      </c>
      <c r="C19" s="65">
        <f t="shared" si="1"/>
        <v>6.1520544017331528E-2</v>
      </c>
      <c r="D19" s="64">
        <f>SUM(D20:D21)</f>
        <v>34704</v>
      </c>
      <c r="E19" s="65">
        <f t="shared" si="2"/>
        <v>6.2040448570463209E-2</v>
      </c>
      <c r="F19" s="64">
        <f>SUM(F20:F21)</f>
        <v>54</v>
      </c>
      <c r="G19" s="65">
        <f>F19/$F$10</f>
        <v>9.6342551293487951E-3</v>
      </c>
    </row>
    <row r="20" spans="1:7" ht="15" customHeight="1">
      <c r="A20" s="66" t="s">
        <v>54</v>
      </c>
      <c r="B20" s="49">
        <f>D20+F20</f>
        <v>9</v>
      </c>
      <c r="C20" s="68">
        <f t="shared" si="1"/>
        <v>1.5929711035041825E-5</v>
      </c>
      <c r="D20" s="49">
        <v>9</v>
      </c>
      <c r="E20" s="68">
        <f t="shared" si="2"/>
        <v>1.6089327948771581E-5</v>
      </c>
      <c r="F20" s="49"/>
      <c r="G20" s="69"/>
    </row>
    <row r="21" spans="1:7" ht="15" customHeight="1">
      <c r="A21" s="72" t="s">
        <v>52</v>
      </c>
      <c r="B21" s="49">
        <f>D21+F21</f>
        <v>34749</v>
      </c>
      <c r="C21" s="67">
        <f t="shared" si="1"/>
        <v>6.150461430629648E-2</v>
      </c>
      <c r="D21" s="49">
        <v>34695</v>
      </c>
      <c r="E21" s="67">
        <f t="shared" si="2"/>
        <v>6.202435924251444E-2</v>
      </c>
      <c r="F21" s="49">
        <v>54</v>
      </c>
      <c r="G21" s="67">
        <f>F21/$F$10</f>
        <v>9.6342551293487951E-3</v>
      </c>
    </row>
    <row r="22" spans="1:7" ht="15" customHeight="1">
      <c r="A22" s="73" t="s">
        <v>316</v>
      </c>
      <c r="B22" s="64">
        <f>SUM(B23:B33)</f>
        <v>4666</v>
      </c>
      <c r="C22" s="65">
        <f t="shared" si="1"/>
        <v>8.2586701877227948E-3</v>
      </c>
      <c r="D22" s="64">
        <f>SUM(D23:D33)</f>
        <v>4665</v>
      </c>
      <c r="E22" s="65">
        <f t="shared" si="2"/>
        <v>8.3396349867799358E-3</v>
      </c>
      <c r="F22" s="64">
        <f>SUM(F23:F33)</f>
        <v>1</v>
      </c>
      <c r="G22" s="132">
        <f>F22/$F$10</f>
        <v>1.784121320249777E-4</v>
      </c>
    </row>
    <row r="23" spans="1:7" ht="15" customHeight="1">
      <c r="A23" s="66" t="s">
        <v>36</v>
      </c>
      <c r="B23" s="49"/>
      <c r="C23" s="75"/>
      <c r="D23" s="154"/>
      <c r="E23" s="67"/>
      <c r="F23" s="49"/>
      <c r="G23" s="69"/>
    </row>
    <row r="24" spans="1:7" ht="15" customHeight="1">
      <c r="A24" s="66" t="s">
        <v>55</v>
      </c>
      <c r="B24" s="49">
        <f>D24+F24</f>
        <v>91</v>
      </c>
      <c r="C24" s="69">
        <f t="shared" si="1"/>
        <v>1.6106707824320066E-4</v>
      </c>
      <c r="D24" s="49">
        <v>91</v>
      </c>
      <c r="E24" s="69">
        <f>D24/$D$10</f>
        <v>1.6268098259313488E-4</v>
      </c>
      <c r="F24" s="49"/>
      <c r="G24" s="69"/>
    </row>
    <row r="25" spans="1:7" ht="15" customHeight="1">
      <c r="A25" s="66" t="s">
        <v>74</v>
      </c>
      <c r="B25" s="49"/>
      <c r="C25" s="69"/>
      <c r="D25" s="49"/>
      <c r="E25" s="68"/>
      <c r="F25" s="49"/>
      <c r="G25" s="152">
        <f>F25/$F$10</f>
        <v>0</v>
      </c>
    </row>
    <row r="26" spans="1:7" ht="15" customHeight="1">
      <c r="A26" s="66" t="s">
        <v>75</v>
      </c>
      <c r="B26" s="49"/>
      <c r="C26" s="69"/>
      <c r="D26" s="49"/>
      <c r="E26" s="68"/>
      <c r="F26" s="49"/>
      <c r="G26" s="68"/>
    </row>
    <row r="27" spans="1:7" ht="15" customHeight="1">
      <c r="A27" s="66" t="s">
        <v>76</v>
      </c>
      <c r="B27" s="49"/>
      <c r="C27" s="69"/>
      <c r="D27" s="49"/>
      <c r="E27" s="75"/>
      <c r="F27" s="49"/>
      <c r="G27" s="68"/>
    </row>
    <row r="28" spans="1:7" ht="15" customHeight="1">
      <c r="A28" s="66" t="s">
        <v>77</v>
      </c>
      <c r="B28" s="49">
        <f>D28+F28</f>
        <v>2</v>
      </c>
      <c r="C28" s="75">
        <f t="shared" si="1"/>
        <v>3.5399357855648497E-6</v>
      </c>
      <c r="D28" s="49">
        <v>2</v>
      </c>
      <c r="E28" s="75">
        <f>D28/$D$10</f>
        <v>3.5754062108381289E-6</v>
      </c>
      <c r="F28" s="49"/>
      <c r="G28" s="68"/>
    </row>
    <row r="29" spans="1:7" ht="15" customHeight="1">
      <c r="A29" s="72" t="s">
        <v>78</v>
      </c>
      <c r="B29" s="49">
        <f>D29+F29</f>
        <v>1</v>
      </c>
      <c r="C29" s="75">
        <f t="shared" ref="C29" si="7">B29/$B$10</f>
        <v>1.7699678927824249E-6</v>
      </c>
      <c r="D29" s="49">
        <v>1</v>
      </c>
      <c r="E29" s="75"/>
      <c r="F29" s="49"/>
      <c r="G29" s="68"/>
    </row>
    <row r="30" spans="1:7" ht="15" customHeight="1">
      <c r="A30" s="66" t="s">
        <v>79</v>
      </c>
      <c r="B30" s="49"/>
      <c r="C30" s="67"/>
      <c r="D30" s="49"/>
      <c r="E30" s="67"/>
      <c r="F30" s="49"/>
      <c r="G30" s="68"/>
    </row>
    <row r="31" spans="1:7" ht="15" customHeight="1">
      <c r="A31" s="66" t="s">
        <v>80</v>
      </c>
      <c r="B31" s="49">
        <f>D31+F31</f>
        <v>4537</v>
      </c>
      <c r="C31" s="67">
        <f t="shared" si="1"/>
        <v>8.0303443295538617E-3</v>
      </c>
      <c r="D31" s="49">
        <v>4537</v>
      </c>
      <c r="E31" s="67">
        <f t="shared" si="2"/>
        <v>8.1108089892862958E-3</v>
      </c>
      <c r="F31" s="49"/>
      <c r="G31" s="67"/>
    </row>
    <row r="32" spans="1:7" ht="15" customHeight="1">
      <c r="A32" s="66" t="s">
        <v>81</v>
      </c>
      <c r="B32" s="49">
        <f>D32+F32</f>
        <v>3</v>
      </c>
      <c r="C32" s="68">
        <f>B32/$B$10</f>
        <v>5.3099036783472748E-6</v>
      </c>
      <c r="D32" s="49">
        <v>2</v>
      </c>
      <c r="E32" s="68">
        <f>D32/$D$10</f>
        <v>3.5754062108381289E-6</v>
      </c>
      <c r="F32" s="49">
        <v>1</v>
      </c>
      <c r="G32" s="69">
        <f>F32/F10</f>
        <v>1.784121320249777E-4</v>
      </c>
    </row>
    <row r="33" spans="1:7" ht="15" customHeight="1">
      <c r="A33" s="66" t="s">
        <v>82</v>
      </c>
      <c r="B33" s="49">
        <f>D33+F33</f>
        <v>32</v>
      </c>
      <c r="C33" s="68">
        <f t="shared" si="1"/>
        <v>5.6638972569037596E-5</v>
      </c>
      <c r="D33" s="49">
        <v>32</v>
      </c>
      <c r="E33" s="68">
        <f t="shared" si="2"/>
        <v>5.7206499373410063E-5</v>
      </c>
      <c r="F33" s="49"/>
      <c r="G33" s="67"/>
    </row>
    <row r="34" spans="1:7" ht="15" customHeight="1">
      <c r="A34" s="73" t="s">
        <v>317</v>
      </c>
      <c r="B34" s="64">
        <f>B35+B39</f>
        <v>998</v>
      </c>
      <c r="C34" s="65">
        <f t="shared" si="1"/>
        <v>1.7664279569968601E-3</v>
      </c>
      <c r="D34" s="64">
        <f>D35+D39</f>
        <v>956</v>
      </c>
      <c r="E34" s="65">
        <f t="shared" ref="E34:E40" si="8">D34/$D$10</f>
        <v>1.7090441687806256E-3</v>
      </c>
      <c r="F34" s="64">
        <f>F35+F39</f>
        <v>42</v>
      </c>
      <c r="G34" s="65">
        <f t="shared" ref="G34:G40" si="9">F34/$F$10</f>
        <v>7.4933095450490633E-3</v>
      </c>
    </row>
    <row r="35" spans="1:7" ht="15" customHeight="1">
      <c r="A35" s="76" t="s">
        <v>322</v>
      </c>
      <c r="B35" s="64">
        <f>B36+B37+B38</f>
        <v>996</v>
      </c>
      <c r="C35" s="65">
        <f t="shared" si="1"/>
        <v>1.7628880212112953E-3</v>
      </c>
      <c r="D35" s="64">
        <f>D36+D37+D38</f>
        <v>954</v>
      </c>
      <c r="E35" s="65">
        <f t="shared" si="8"/>
        <v>1.7054687625697874E-3</v>
      </c>
      <c r="F35" s="64">
        <f>F36+F37+F38</f>
        <v>42</v>
      </c>
      <c r="G35" s="65">
        <f t="shared" si="9"/>
        <v>7.4933095450490633E-3</v>
      </c>
    </row>
    <row r="36" spans="1:7" ht="30" customHeight="1">
      <c r="A36" s="72" t="s">
        <v>28</v>
      </c>
      <c r="B36" s="49">
        <f>D36+F36</f>
        <v>995</v>
      </c>
      <c r="C36" s="67">
        <f t="shared" si="1"/>
        <v>1.7611180533185129E-3</v>
      </c>
      <c r="D36" s="49">
        <v>954</v>
      </c>
      <c r="E36" s="67">
        <f t="shared" si="8"/>
        <v>1.7054687625697874E-3</v>
      </c>
      <c r="F36" s="49">
        <v>41</v>
      </c>
      <c r="G36" s="67">
        <f t="shared" si="9"/>
        <v>7.3148974130240853E-3</v>
      </c>
    </row>
    <row r="37" spans="1:7" ht="30" customHeight="1">
      <c r="A37" s="72" t="s">
        <v>27</v>
      </c>
      <c r="B37" s="49">
        <f t="shared" ref="B37" si="10">D37+F37</f>
        <v>1</v>
      </c>
      <c r="C37" s="75">
        <f t="shared" si="1"/>
        <v>1.7699678927824249E-6</v>
      </c>
      <c r="D37" s="49"/>
      <c r="E37" s="75"/>
      <c r="F37" s="154">
        <v>1</v>
      </c>
      <c r="G37" s="69">
        <f t="shared" si="9"/>
        <v>1.784121320249777E-4</v>
      </c>
    </row>
    <row r="38" spans="1:7" ht="30" customHeight="1">
      <c r="A38" s="72" t="s">
        <v>115</v>
      </c>
      <c r="B38" s="49"/>
      <c r="C38" s="75"/>
      <c r="D38" s="49"/>
      <c r="E38" s="75"/>
      <c r="F38" s="154"/>
      <c r="G38" s="69"/>
    </row>
    <row r="39" spans="1:7" ht="15" customHeight="1">
      <c r="A39" s="77" t="s">
        <v>326</v>
      </c>
      <c r="B39" s="64">
        <f>B40</f>
        <v>2</v>
      </c>
      <c r="C39" s="78">
        <f t="shared" si="1"/>
        <v>3.5399357855648497E-6</v>
      </c>
      <c r="D39" s="64">
        <f>SUM(D40)</f>
        <v>2</v>
      </c>
      <c r="E39" s="78">
        <f t="shared" si="8"/>
        <v>3.5754062108381289E-6</v>
      </c>
      <c r="F39" s="146">
        <f>SUM(F40)</f>
        <v>0</v>
      </c>
      <c r="G39" s="156">
        <f t="shared" si="9"/>
        <v>0</v>
      </c>
    </row>
    <row r="40" spans="1:7" ht="30" customHeight="1">
      <c r="A40" s="93" t="s">
        <v>28</v>
      </c>
      <c r="B40" s="95">
        <f>D40+F40</f>
        <v>2</v>
      </c>
      <c r="C40" s="153">
        <f>B40/$B$10</f>
        <v>3.5399357855648497E-6</v>
      </c>
      <c r="D40" s="95">
        <v>2</v>
      </c>
      <c r="E40" s="153">
        <f t="shared" si="8"/>
        <v>3.5754062108381289E-6</v>
      </c>
      <c r="F40" s="29"/>
      <c r="G40" s="155">
        <f t="shared" si="9"/>
        <v>0</v>
      </c>
    </row>
    <row r="41" spans="1:7">
      <c r="A41" s="96"/>
    </row>
  </sheetData>
  <mergeCells count="10">
    <mergeCell ref="D6:E6"/>
    <mergeCell ref="F6:G6"/>
    <mergeCell ref="A3:G3"/>
    <mergeCell ref="B7:B9"/>
    <mergeCell ref="C7:C9"/>
    <mergeCell ref="D7:D9"/>
    <mergeCell ref="E7:E9"/>
    <mergeCell ref="F7:F9"/>
    <mergeCell ref="G7:G9"/>
    <mergeCell ref="A6:A9"/>
  </mergeCells>
  <phoneticPr fontId="2" type="noConversion"/>
  <hyperlinks>
    <hyperlink ref="A1" location="'2'!A1" display="към съдържание" xr:uid="{5AB7AA65-C43B-4831-950E-5B270AB37C7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2" orientation="portrait" r:id="rId1"/>
  <headerFooter alignWithMargins="0">
    <oddFooter>&amp;C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38"/>
  <sheetViews>
    <sheetView topLeftCell="A25" workbookViewId="0"/>
  </sheetViews>
  <sheetFormatPr defaultRowHeight="12.75"/>
  <cols>
    <col min="1" max="1" width="47.5703125" style="97" customWidth="1"/>
    <col min="2" max="2" width="11.85546875" style="97" customWidth="1"/>
    <col min="3" max="4" width="10.85546875" style="97" customWidth="1"/>
    <col min="5" max="16384" width="9.140625" style="97"/>
  </cols>
  <sheetData>
    <row r="1" spans="1:4">
      <c r="A1" s="382" t="s">
        <v>474</v>
      </c>
    </row>
    <row r="3" spans="1:4" ht="30" customHeight="1">
      <c r="A3" s="401" t="s">
        <v>422</v>
      </c>
      <c r="B3" s="401"/>
      <c r="C3" s="401"/>
      <c r="D3" s="401"/>
    </row>
    <row r="4" spans="1:4" ht="15" customHeight="1"/>
    <row r="5" spans="1:4" s="96" customFormat="1" ht="15" customHeight="1"/>
    <row r="6" spans="1:4" ht="30" customHeight="1">
      <c r="A6" s="98" t="s">
        <v>37</v>
      </c>
      <c r="B6" s="136" t="s">
        <v>236</v>
      </c>
      <c r="C6" s="360" t="s">
        <v>367</v>
      </c>
      <c r="D6" s="370" t="s">
        <v>416</v>
      </c>
    </row>
    <row r="7" spans="1:4" ht="15" customHeight="1">
      <c r="A7" s="60" t="s">
        <v>325</v>
      </c>
      <c r="B7" s="158">
        <f>B8+B16+B19+B31</f>
        <v>501689</v>
      </c>
      <c r="C7" s="158">
        <v>544218</v>
      </c>
      <c r="D7" s="158">
        <v>564982</v>
      </c>
    </row>
    <row r="8" spans="1:4" ht="15" customHeight="1">
      <c r="A8" s="63" t="s">
        <v>314</v>
      </c>
      <c r="B8" s="149">
        <v>461970</v>
      </c>
      <c r="C8" s="149">
        <v>503911</v>
      </c>
      <c r="D8" s="149">
        <v>524560</v>
      </c>
    </row>
    <row r="9" spans="1:4" ht="15" customHeight="1">
      <c r="A9" s="66" t="s">
        <v>53</v>
      </c>
      <c r="B9" s="49">
        <v>163007</v>
      </c>
      <c r="C9" s="49">
        <v>188592</v>
      </c>
      <c r="D9" s="49">
        <v>201527</v>
      </c>
    </row>
    <row r="10" spans="1:4" ht="15" customHeight="1">
      <c r="A10" s="66" t="s">
        <v>38</v>
      </c>
      <c r="B10" s="49">
        <v>298854</v>
      </c>
      <c r="C10" s="49">
        <v>315202</v>
      </c>
      <c r="D10" s="49">
        <v>322930</v>
      </c>
    </row>
    <row r="11" spans="1:4" ht="15" customHeight="1">
      <c r="A11" s="70" t="s">
        <v>60</v>
      </c>
      <c r="B11" s="140"/>
      <c r="C11" s="140"/>
      <c r="D11" s="49"/>
    </row>
    <row r="12" spans="1:4" ht="15" customHeight="1">
      <c r="A12" s="70" t="s">
        <v>59</v>
      </c>
      <c r="B12" s="49">
        <v>5</v>
      </c>
      <c r="C12" s="49">
        <v>3</v>
      </c>
      <c r="D12" s="49">
        <v>7</v>
      </c>
    </row>
    <row r="13" spans="1:4" ht="15" customHeight="1">
      <c r="A13" s="70" t="s">
        <v>113</v>
      </c>
      <c r="B13" s="49">
        <v>49</v>
      </c>
      <c r="C13" s="49">
        <v>50</v>
      </c>
      <c r="D13" s="49">
        <v>41</v>
      </c>
    </row>
    <row r="14" spans="1:4" ht="30" customHeight="1">
      <c r="A14" s="70" t="s">
        <v>114</v>
      </c>
      <c r="B14" s="49">
        <v>55</v>
      </c>
      <c r="C14" s="49">
        <v>63</v>
      </c>
      <c r="D14" s="49">
        <v>55</v>
      </c>
    </row>
    <row r="15" spans="1:4" ht="15" customHeight="1">
      <c r="A15" s="66" t="s">
        <v>57</v>
      </c>
      <c r="B15" s="49"/>
      <c r="C15" s="49">
        <v>1</v>
      </c>
      <c r="D15" s="49">
        <v>0</v>
      </c>
    </row>
    <row r="16" spans="1:4" ht="15" customHeight="1">
      <c r="A16" s="71" t="s">
        <v>315</v>
      </c>
      <c r="B16" s="149">
        <v>35636</v>
      </c>
      <c r="C16" s="149">
        <v>35215</v>
      </c>
      <c r="D16" s="149">
        <v>34758</v>
      </c>
    </row>
    <row r="17" spans="1:4" ht="15" customHeight="1">
      <c r="A17" s="66" t="s">
        <v>54</v>
      </c>
      <c r="B17" s="107">
        <v>17</v>
      </c>
      <c r="C17" s="107">
        <v>14</v>
      </c>
      <c r="D17" s="107">
        <v>9</v>
      </c>
    </row>
    <row r="18" spans="1:4" ht="15" customHeight="1">
      <c r="A18" s="72" t="s">
        <v>52</v>
      </c>
      <c r="B18" s="148">
        <v>35619</v>
      </c>
      <c r="C18" s="148">
        <v>35201</v>
      </c>
      <c r="D18" s="148">
        <v>34749</v>
      </c>
    </row>
    <row r="19" spans="1:4" ht="15" customHeight="1">
      <c r="A19" s="73" t="s">
        <v>316</v>
      </c>
      <c r="B19" s="149">
        <v>3004</v>
      </c>
      <c r="C19" s="149">
        <v>4045</v>
      </c>
      <c r="D19" s="149">
        <v>4666</v>
      </c>
    </row>
    <row r="20" spans="1:4" ht="15" customHeight="1">
      <c r="A20" s="66" t="s">
        <v>36</v>
      </c>
      <c r="B20" s="107">
        <v>1</v>
      </c>
      <c r="C20" s="107"/>
      <c r="D20" s="107"/>
    </row>
    <row r="21" spans="1:4" ht="15" customHeight="1">
      <c r="A21" s="66" t="s">
        <v>55</v>
      </c>
      <c r="B21" s="107">
        <v>72</v>
      </c>
      <c r="C21" s="107">
        <v>84</v>
      </c>
      <c r="D21" s="107">
        <v>91</v>
      </c>
    </row>
    <row r="22" spans="1:4" ht="15" customHeight="1">
      <c r="A22" s="66" t="s">
        <v>74</v>
      </c>
      <c r="B22" s="107"/>
      <c r="C22" s="107"/>
      <c r="D22" s="107"/>
    </row>
    <row r="23" spans="1:4" ht="15" customHeight="1">
      <c r="A23" s="66" t="s">
        <v>75</v>
      </c>
      <c r="B23" s="107"/>
      <c r="C23" s="107"/>
      <c r="D23" s="107"/>
    </row>
    <row r="24" spans="1:4" ht="15" customHeight="1">
      <c r="A24" s="66" t="s">
        <v>76</v>
      </c>
      <c r="B24" s="107"/>
      <c r="C24" s="107"/>
      <c r="D24" s="107"/>
    </row>
    <row r="25" spans="1:4" ht="15" customHeight="1">
      <c r="A25" s="66" t="s">
        <v>77</v>
      </c>
      <c r="B25" s="107">
        <v>1</v>
      </c>
      <c r="C25" s="107">
        <v>1</v>
      </c>
      <c r="D25" s="107">
        <v>2</v>
      </c>
    </row>
    <row r="26" spans="1:4" ht="15" customHeight="1">
      <c r="A26" s="72" t="s">
        <v>78</v>
      </c>
      <c r="B26" s="107">
        <v>1</v>
      </c>
      <c r="C26" s="107"/>
      <c r="D26" s="107">
        <v>1</v>
      </c>
    </row>
    <row r="27" spans="1:4" ht="15" customHeight="1">
      <c r="A27" s="66" t="s">
        <v>79</v>
      </c>
      <c r="B27" s="107"/>
      <c r="C27" s="107"/>
      <c r="D27" s="107"/>
    </row>
    <row r="28" spans="1:4" ht="15" customHeight="1">
      <c r="A28" s="66" t="s">
        <v>80</v>
      </c>
      <c r="B28" s="148">
        <v>2900</v>
      </c>
      <c r="C28" s="148">
        <v>3920</v>
      </c>
      <c r="D28" s="148">
        <v>4537</v>
      </c>
    </row>
    <row r="29" spans="1:4" ht="15" customHeight="1">
      <c r="A29" s="66" t="s">
        <v>81</v>
      </c>
      <c r="B29" s="107">
        <v>6</v>
      </c>
      <c r="C29" s="107">
        <v>5</v>
      </c>
      <c r="D29" s="107">
        <v>3</v>
      </c>
    </row>
    <row r="30" spans="1:4" ht="15" customHeight="1">
      <c r="A30" s="66" t="s">
        <v>82</v>
      </c>
      <c r="B30" s="107">
        <v>23</v>
      </c>
      <c r="C30" s="107">
        <v>35</v>
      </c>
      <c r="D30" s="107">
        <v>32</v>
      </c>
    </row>
    <row r="31" spans="1:4" ht="30" customHeight="1">
      <c r="A31" s="73" t="s">
        <v>317</v>
      </c>
      <c r="B31" s="149">
        <v>1079</v>
      </c>
      <c r="C31" s="149">
        <v>1047</v>
      </c>
      <c r="D31" s="149">
        <v>998</v>
      </c>
    </row>
    <row r="32" spans="1:4" ht="15" customHeight="1">
      <c r="A32" s="76" t="s">
        <v>322</v>
      </c>
      <c r="B32" s="149">
        <v>1078</v>
      </c>
      <c r="C32" s="149">
        <v>1046</v>
      </c>
      <c r="D32" s="149">
        <v>996</v>
      </c>
    </row>
    <row r="33" spans="1:4" ht="30" customHeight="1">
      <c r="A33" s="72" t="s">
        <v>28</v>
      </c>
      <c r="B33" s="106">
        <v>1078</v>
      </c>
      <c r="C33" s="106">
        <v>1043</v>
      </c>
      <c r="D33" s="106">
        <v>995</v>
      </c>
    </row>
    <row r="34" spans="1:4" ht="30" customHeight="1">
      <c r="A34" s="72" t="s">
        <v>27</v>
      </c>
      <c r="B34" s="107"/>
      <c r="C34" s="107">
        <v>2</v>
      </c>
      <c r="D34" s="107">
        <v>1</v>
      </c>
    </row>
    <row r="35" spans="1:4" ht="30" customHeight="1">
      <c r="A35" s="72" t="s">
        <v>115</v>
      </c>
      <c r="B35" s="107"/>
      <c r="C35" s="107">
        <v>1</v>
      </c>
      <c r="D35" s="107"/>
    </row>
    <row r="36" spans="1:4" ht="15" customHeight="1">
      <c r="A36" s="77" t="s">
        <v>319</v>
      </c>
      <c r="B36" s="142">
        <v>1</v>
      </c>
      <c r="C36" s="142">
        <v>1</v>
      </c>
      <c r="D36" s="142">
        <v>2</v>
      </c>
    </row>
    <row r="37" spans="1:4" ht="30" customHeight="1">
      <c r="A37" s="93" t="s">
        <v>28</v>
      </c>
      <c r="B37" s="104">
        <v>1</v>
      </c>
      <c r="C37" s="104">
        <v>1</v>
      </c>
      <c r="D37" s="104">
        <v>2</v>
      </c>
    </row>
    <row r="38" spans="1:4" ht="14.25" customHeight="1"/>
  </sheetData>
  <mergeCells count="1">
    <mergeCell ref="A3:D3"/>
  </mergeCells>
  <phoneticPr fontId="2" type="noConversion"/>
  <hyperlinks>
    <hyperlink ref="A1" location="'2'!A1" display="към съдържание" xr:uid="{EEE2123B-74B8-4349-B910-0D37592AD3EB}"/>
  </hyperlinks>
  <printOptions horizontalCentered="1"/>
  <pageMargins left="0.74803149606299213" right="0.74803149606299213" top="0.98425196850393704" bottom="0.98425196850393704" header="0.51181102362204722" footer="0.51181102362204722"/>
  <pageSetup paperSize="9" firstPageNumber="34" orientation="portrait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1011"/>
  <dimension ref="A1:G40"/>
  <sheetViews>
    <sheetView topLeftCell="A28" workbookViewId="0"/>
  </sheetViews>
  <sheetFormatPr defaultRowHeight="12.75"/>
  <cols>
    <col min="1" max="1" width="47.85546875" style="55" customWidth="1"/>
    <col min="2" max="2" width="9.7109375" style="55" customWidth="1"/>
    <col min="3" max="3" width="8.7109375" style="55" customWidth="1"/>
    <col min="4" max="4" width="9.7109375" style="55" customWidth="1"/>
    <col min="5" max="5" width="8.7109375" style="55" customWidth="1"/>
    <col min="6" max="6" width="9.7109375" style="55" customWidth="1"/>
    <col min="7" max="7" width="8.7109375" style="55" customWidth="1"/>
    <col min="8" max="16384" width="9.140625" style="55"/>
  </cols>
  <sheetData>
    <row r="1" spans="1:7">
      <c r="A1" s="382" t="s">
        <v>474</v>
      </c>
    </row>
    <row r="3" spans="1:7" ht="45" customHeight="1">
      <c r="A3" s="183" t="s">
        <v>423</v>
      </c>
      <c r="B3" s="56"/>
      <c r="C3" s="56"/>
      <c r="D3" s="56"/>
      <c r="E3" s="56"/>
      <c r="F3" s="56"/>
      <c r="G3" s="56"/>
    </row>
    <row r="4" spans="1:7">
      <c r="A4" s="391"/>
      <c r="B4" s="391"/>
      <c r="C4" s="391"/>
      <c r="D4" s="391"/>
      <c r="E4" s="391"/>
      <c r="F4" s="391"/>
      <c r="G4" s="391"/>
    </row>
    <row r="5" spans="1:7">
      <c r="A5" s="86"/>
      <c r="B5" s="86"/>
      <c r="C5" s="86"/>
      <c r="D5" s="86"/>
      <c r="E5" s="86"/>
      <c r="F5" s="86"/>
      <c r="G5" s="86"/>
    </row>
    <row r="6" spans="1:7" ht="15" customHeight="1">
      <c r="A6" s="385" t="s">
        <v>310</v>
      </c>
      <c r="B6" s="59" t="s">
        <v>124</v>
      </c>
      <c r="C6" s="59"/>
      <c r="D6" s="386" t="s">
        <v>311</v>
      </c>
      <c r="E6" s="386"/>
      <c r="F6" s="386" t="s">
        <v>312</v>
      </c>
      <c r="G6" s="386"/>
    </row>
    <row r="7" spans="1:7" ht="15" customHeight="1">
      <c r="A7" s="385"/>
      <c r="B7" s="387" t="s">
        <v>73</v>
      </c>
      <c r="C7" s="387" t="s">
        <v>96</v>
      </c>
      <c r="D7" s="387" t="s">
        <v>73</v>
      </c>
      <c r="E7" s="387" t="s">
        <v>96</v>
      </c>
      <c r="F7" s="387" t="s">
        <v>73</v>
      </c>
      <c r="G7" s="387" t="s">
        <v>96</v>
      </c>
    </row>
    <row r="8" spans="1:7" ht="15" customHeight="1">
      <c r="A8" s="385"/>
      <c r="B8" s="385"/>
      <c r="C8" s="385"/>
      <c r="D8" s="385"/>
      <c r="E8" s="385"/>
      <c r="F8" s="385"/>
      <c r="G8" s="385"/>
    </row>
    <row r="9" spans="1:7" ht="15" customHeight="1">
      <c r="A9" s="385"/>
      <c r="B9" s="385"/>
      <c r="C9" s="388"/>
      <c r="D9" s="388"/>
      <c r="E9" s="388"/>
      <c r="F9" s="388"/>
      <c r="G9" s="388"/>
    </row>
    <row r="10" spans="1:7" ht="15" customHeight="1">
      <c r="A10" s="60" t="s">
        <v>325</v>
      </c>
      <c r="B10" s="61">
        <f t="shared" ref="B10:G10" si="0">SUM(B11+B19+B22+B34)</f>
        <v>126733</v>
      </c>
      <c r="C10" s="121">
        <f t="shared" si="0"/>
        <v>1</v>
      </c>
      <c r="D10" s="61">
        <f t="shared" si="0"/>
        <v>108744</v>
      </c>
      <c r="E10" s="121">
        <f t="shared" si="0"/>
        <v>1</v>
      </c>
      <c r="F10" s="61">
        <f t="shared" si="0"/>
        <v>17989</v>
      </c>
      <c r="G10" s="121">
        <f t="shared" si="0"/>
        <v>1</v>
      </c>
    </row>
    <row r="11" spans="1:7" ht="15" customHeight="1">
      <c r="A11" s="63" t="s">
        <v>314</v>
      </c>
      <c r="B11" s="64">
        <f>SUM(B12:B18)</f>
        <v>117427</v>
      </c>
      <c r="C11" s="65">
        <f t="shared" ref="C11:C38" si="1">B11/$B$10</f>
        <v>0.92657003306163355</v>
      </c>
      <c r="D11" s="64">
        <f>SUM(D12:D18)</f>
        <v>100398</v>
      </c>
      <c r="E11" s="65">
        <f t="shared" ref="E11:E37" si="2">D11/$D$10</f>
        <v>0.92325093798278524</v>
      </c>
      <c r="F11" s="64">
        <f>SUM(F12:F18)</f>
        <v>17029</v>
      </c>
      <c r="G11" s="65">
        <f t="shared" ref="G11:G38" si="3">F11/$F$10</f>
        <v>0.94663405414419921</v>
      </c>
    </row>
    <row r="12" spans="1:7" ht="15" customHeight="1">
      <c r="A12" s="66" t="s">
        <v>53</v>
      </c>
      <c r="B12" s="49">
        <f t="shared" ref="B12:B18" si="4">D12+F12</f>
        <v>44755</v>
      </c>
      <c r="C12" s="67">
        <f t="shared" si="1"/>
        <v>0.35314401142559554</v>
      </c>
      <c r="D12" s="49">
        <v>31086</v>
      </c>
      <c r="E12" s="67">
        <f t="shared" si="2"/>
        <v>0.28586404767159568</v>
      </c>
      <c r="F12" s="49">
        <v>13669</v>
      </c>
      <c r="G12" s="67">
        <f t="shared" si="3"/>
        <v>0.7598532436488965</v>
      </c>
    </row>
    <row r="13" spans="1:7" ht="15" customHeight="1">
      <c r="A13" s="66" t="s">
        <v>38</v>
      </c>
      <c r="B13" s="49">
        <f t="shared" si="4"/>
        <v>72347</v>
      </c>
      <c r="C13" s="67">
        <f t="shared" si="1"/>
        <v>0.57086157512250169</v>
      </c>
      <c r="D13" s="49">
        <v>68991</v>
      </c>
      <c r="E13" s="67">
        <f t="shared" si="2"/>
        <v>0.63443500331052749</v>
      </c>
      <c r="F13" s="49">
        <v>3356</v>
      </c>
      <c r="G13" s="67">
        <f t="shared" si="3"/>
        <v>0.18655845238757018</v>
      </c>
    </row>
    <row r="14" spans="1:7" ht="15" customHeight="1">
      <c r="A14" s="66" t="s">
        <v>60</v>
      </c>
      <c r="B14" s="49">
        <f t="shared" si="4"/>
        <v>14</v>
      </c>
      <c r="C14" s="69">
        <f t="shared" si="1"/>
        <v>1.1046846519848816E-4</v>
      </c>
      <c r="D14" s="49">
        <v>13</v>
      </c>
      <c r="E14" s="69">
        <f t="shared" si="2"/>
        <v>1.1954682557198558E-4</v>
      </c>
      <c r="F14" s="49">
        <v>1</v>
      </c>
      <c r="G14" s="69">
        <f t="shared" si="3"/>
        <v>5.5589526933125801E-5</v>
      </c>
    </row>
    <row r="15" spans="1:7" ht="15" customHeight="1">
      <c r="A15" s="70" t="s">
        <v>59</v>
      </c>
      <c r="B15" s="49">
        <f t="shared" si="4"/>
        <v>28</v>
      </c>
      <c r="C15" s="69">
        <f t="shared" si="1"/>
        <v>2.2093693039697631E-4</v>
      </c>
      <c r="D15" s="49">
        <v>28</v>
      </c>
      <c r="E15" s="69">
        <f t="shared" si="2"/>
        <v>2.5748547046273816E-4</v>
      </c>
      <c r="F15" s="49"/>
      <c r="G15" s="69"/>
    </row>
    <row r="16" spans="1:7" ht="15" customHeight="1">
      <c r="A16" s="70" t="s">
        <v>113</v>
      </c>
      <c r="B16" s="49">
        <f t="shared" si="4"/>
        <v>39</v>
      </c>
      <c r="C16" s="69">
        <f t="shared" si="1"/>
        <v>3.0773358162435987E-4</v>
      </c>
      <c r="D16" s="49">
        <v>37</v>
      </c>
      <c r="E16" s="69">
        <f>D16/$D$10</f>
        <v>3.4024865739718972E-4</v>
      </c>
      <c r="F16" s="49">
        <v>2</v>
      </c>
      <c r="G16" s="69">
        <f t="shared" si="3"/>
        <v>1.111790538662516E-4</v>
      </c>
    </row>
    <row r="17" spans="1:7" ht="30" customHeight="1">
      <c r="A17" s="70" t="s">
        <v>114</v>
      </c>
      <c r="B17" s="49">
        <f t="shared" si="4"/>
        <v>240</v>
      </c>
      <c r="C17" s="67">
        <f t="shared" si="1"/>
        <v>1.8937451176883684E-3</v>
      </c>
      <c r="D17" s="49">
        <v>239</v>
      </c>
      <c r="E17" s="69">
        <f>D17/$D$10</f>
        <v>2.1978224085926579E-3</v>
      </c>
      <c r="F17" s="49">
        <v>1</v>
      </c>
      <c r="G17" s="69">
        <f t="shared" si="3"/>
        <v>5.5589526933125801E-5</v>
      </c>
    </row>
    <row r="18" spans="1:7" ht="15" customHeight="1">
      <c r="A18" s="66" t="s">
        <v>57</v>
      </c>
      <c r="B18" s="49">
        <f t="shared" si="4"/>
        <v>4</v>
      </c>
      <c r="C18" s="68">
        <f t="shared" si="1"/>
        <v>3.1562418628139471E-5</v>
      </c>
      <c r="D18" s="49">
        <v>4</v>
      </c>
      <c r="E18" s="68">
        <f>D18/$D$10</f>
        <v>3.6783638637534027E-5</v>
      </c>
      <c r="F18" s="49"/>
      <c r="G18" s="69"/>
    </row>
    <row r="19" spans="1:7" ht="15" customHeight="1">
      <c r="A19" s="71" t="s">
        <v>315</v>
      </c>
      <c r="B19" s="64">
        <f>SUM(B20:B21)</f>
        <v>3305</v>
      </c>
      <c r="C19" s="65">
        <f t="shared" si="1"/>
        <v>2.6078448391500239E-2</v>
      </c>
      <c r="D19" s="64">
        <f>SUM(D20:D21)</f>
        <v>2675</v>
      </c>
      <c r="E19" s="65">
        <f t="shared" si="2"/>
        <v>2.4599058338850878E-2</v>
      </c>
      <c r="F19" s="64">
        <f>SUM(F20:F21)</f>
        <v>630</v>
      </c>
      <c r="G19" s="65">
        <f t="shared" si="3"/>
        <v>3.5021401967869251E-2</v>
      </c>
    </row>
    <row r="20" spans="1:7" ht="15" customHeight="1">
      <c r="A20" s="66" t="s">
        <v>54</v>
      </c>
      <c r="B20" s="49"/>
      <c r="C20" s="68"/>
      <c r="D20" s="49"/>
      <c r="E20" s="68"/>
      <c r="F20" s="49"/>
      <c r="G20" s="69"/>
    </row>
    <row r="21" spans="1:7" ht="15" customHeight="1">
      <c r="A21" s="72" t="s">
        <v>52</v>
      </c>
      <c r="B21" s="49">
        <f>D21+F21</f>
        <v>3305</v>
      </c>
      <c r="C21" s="67">
        <f t="shared" si="1"/>
        <v>2.6078448391500239E-2</v>
      </c>
      <c r="D21" s="49">
        <v>2675</v>
      </c>
      <c r="E21" s="67">
        <f t="shared" si="2"/>
        <v>2.4599058338850878E-2</v>
      </c>
      <c r="F21" s="47">
        <v>630</v>
      </c>
      <c r="G21" s="67">
        <f t="shared" si="3"/>
        <v>3.5021401967869251E-2</v>
      </c>
    </row>
    <row r="22" spans="1:7" ht="15" customHeight="1">
      <c r="A22" s="73" t="s">
        <v>316</v>
      </c>
      <c r="B22" s="64">
        <f>SUM(B23:B33)</f>
        <v>5451</v>
      </c>
      <c r="C22" s="65">
        <f t="shared" si="1"/>
        <v>4.3011685985497067E-2</v>
      </c>
      <c r="D22" s="64">
        <f>SUM(D23:D33)</f>
        <v>5335</v>
      </c>
      <c r="E22" s="65">
        <f t="shared" si="2"/>
        <v>4.9060178032811007E-2</v>
      </c>
      <c r="F22" s="64">
        <f>SUM(F23:F32)</f>
        <v>116</v>
      </c>
      <c r="G22" s="65">
        <f t="shared" si="3"/>
        <v>6.4483851242425928E-3</v>
      </c>
    </row>
    <row r="23" spans="1:7" ht="15" customHeight="1">
      <c r="A23" s="66" t="s">
        <v>36</v>
      </c>
      <c r="B23" s="28">
        <f t="shared" ref="B23:B33" si="5">D23+F23</f>
        <v>0</v>
      </c>
      <c r="C23" s="68"/>
      <c r="D23" s="49"/>
      <c r="E23" s="75"/>
      <c r="F23" s="49"/>
      <c r="G23" s="68"/>
    </row>
    <row r="24" spans="1:7" ht="15" customHeight="1">
      <c r="A24" s="66" t="s">
        <v>55</v>
      </c>
      <c r="B24" s="49">
        <f t="shared" si="5"/>
        <v>132</v>
      </c>
      <c r="C24" s="67">
        <f t="shared" si="1"/>
        <v>1.0415598147286026E-3</v>
      </c>
      <c r="D24" s="49">
        <v>100</v>
      </c>
      <c r="E24" s="67">
        <f t="shared" si="2"/>
        <v>9.1959096593835065E-4</v>
      </c>
      <c r="F24" s="49">
        <v>32</v>
      </c>
      <c r="G24" s="67">
        <f t="shared" si="3"/>
        <v>1.7788648618600256E-3</v>
      </c>
    </row>
    <row r="25" spans="1:7" ht="15" customHeight="1">
      <c r="A25" s="66" t="s">
        <v>74</v>
      </c>
      <c r="B25" s="49"/>
      <c r="C25" s="67"/>
      <c r="D25" s="49"/>
      <c r="E25" s="68"/>
      <c r="F25" s="49"/>
      <c r="G25" s="67"/>
    </row>
    <row r="26" spans="1:7" ht="15" customHeight="1">
      <c r="A26" s="66" t="s">
        <v>75</v>
      </c>
      <c r="B26" s="49"/>
      <c r="C26" s="68"/>
      <c r="D26" s="49"/>
      <c r="E26" s="68"/>
      <c r="F26" s="49"/>
      <c r="G26" s="69"/>
    </row>
    <row r="27" spans="1:7" ht="15" customHeight="1">
      <c r="A27" s="66" t="s">
        <v>76</v>
      </c>
      <c r="B27" s="49"/>
      <c r="C27" s="68"/>
      <c r="D27" s="49"/>
      <c r="E27" s="68"/>
      <c r="F27" s="49"/>
      <c r="G27" s="69"/>
    </row>
    <row r="28" spans="1:7" ht="15" customHeight="1">
      <c r="A28" s="66" t="s">
        <v>77</v>
      </c>
      <c r="B28" s="49">
        <f t="shared" si="5"/>
        <v>4</v>
      </c>
      <c r="C28" s="68">
        <f t="shared" si="1"/>
        <v>3.1562418628139471E-5</v>
      </c>
      <c r="D28" s="49">
        <v>4</v>
      </c>
      <c r="E28" s="68">
        <f t="shared" si="2"/>
        <v>3.6783638637534027E-5</v>
      </c>
      <c r="F28" s="49"/>
      <c r="G28" s="69"/>
    </row>
    <row r="29" spans="1:7" ht="15" customHeight="1">
      <c r="A29" s="72" t="s">
        <v>78</v>
      </c>
      <c r="B29" s="49">
        <f t="shared" si="5"/>
        <v>8</v>
      </c>
      <c r="C29" s="68">
        <f t="shared" si="1"/>
        <v>6.3124837256278943E-5</v>
      </c>
      <c r="D29" s="49">
        <v>8</v>
      </c>
      <c r="E29" s="69">
        <f t="shared" si="2"/>
        <v>7.3567277275068054E-5</v>
      </c>
      <c r="F29" s="49"/>
      <c r="G29" s="69"/>
    </row>
    <row r="30" spans="1:7" ht="15" customHeight="1">
      <c r="A30" s="66" t="s">
        <v>79</v>
      </c>
      <c r="B30" s="49"/>
      <c r="C30" s="68"/>
      <c r="D30" s="49"/>
      <c r="E30" s="68"/>
      <c r="F30" s="49"/>
      <c r="G30" s="67"/>
    </row>
    <row r="31" spans="1:7" ht="15" customHeight="1">
      <c r="A31" s="66" t="s">
        <v>80</v>
      </c>
      <c r="B31" s="49">
        <f t="shared" si="5"/>
        <v>4346</v>
      </c>
      <c r="C31" s="67">
        <f t="shared" si="1"/>
        <v>3.4292567839473542E-2</v>
      </c>
      <c r="D31" s="49">
        <v>4346</v>
      </c>
      <c r="E31" s="67">
        <f t="shared" si="2"/>
        <v>3.9965423379680717E-2</v>
      </c>
      <c r="F31" s="49"/>
      <c r="G31" s="67"/>
    </row>
    <row r="32" spans="1:7" ht="15" customHeight="1">
      <c r="A32" s="66" t="s">
        <v>81</v>
      </c>
      <c r="B32" s="49">
        <f t="shared" si="5"/>
        <v>267</v>
      </c>
      <c r="C32" s="67">
        <f t="shared" si="1"/>
        <v>2.1067914434283099E-3</v>
      </c>
      <c r="D32" s="49">
        <v>183</v>
      </c>
      <c r="E32" s="67">
        <f t="shared" si="2"/>
        <v>1.6828514676671816E-3</v>
      </c>
      <c r="F32" s="49">
        <v>84</v>
      </c>
      <c r="G32" s="67">
        <f t="shared" si="3"/>
        <v>4.669520262382567E-3</v>
      </c>
    </row>
    <row r="33" spans="1:7" ht="15" customHeight="1">
      <c r="A33" s="66" t="s">
        <v>82</v>
      </c>
      <c r="B33" s="49">
        <f t="shared" si="5"/>
        <v>694</v>
      </c>
      <c r="C33" s="67">
        <f t="shared" si="1"/>
        <v>5.4760796319821992E-3</v>
      </c>
      <c r="D33" s="49">
        <v>694</v>
      </c>
      <c r="E33" s="67">
        <f t="shared" si="2"/>
        <v>6.381961303612153E-3</v>
      </c>
      <c r="F33" s="49"/>
      <c r="G33" s="68"/>
    </row>
    <row r="34" spans="1:7" ht="30" customHeight="1">
      <c r="A34" s="73" t="s">
        <v>317</v>
      </c>
      <c r="B34" s="64">
        <f>B35+B39</f>
        <v>550</v>
      </c>
      <c r="C34" s="65">
        <f t="shared" si="1"/>
        <v>4.3398325613691778E-3</v>
      </c>
      <c r="D34" s="64">
        <f>D35+D39</f>
        <v>336</v>
      </c>
      <c r="E34" s="65">
        <f t="shared" si="2"/>
        <v>3.0898256455528582E-3</v>
      </c>
      <c r="F34" s="64">
        <f>F35+F39</f>
        <v>214</v>
      </c>
      <c r="G34" s="65">
        <f t="shared" si="3"/>
        <v>1.1896158763688922E-2</v>
      </c>
    </row>
    <row r="35" spans="1:7" ht="15" customHeight="1">
      <c r="A35" s="76" t="s">
        <v>322</v>
      </c>
      <c r="B35" s="64">
        <f>B36+B37+B38</f>
        <v>550</v>
      </c>
      <c r="C35" s="65">
        <f t="shared" si="1"/>
        <v>4.3398325613691778E-3</v>
      </c>
      <c r="D35" s="64">
        <f>D36+D37+D38</f>
        <v>336</v>
      </c>
      <c r="E35" s="65">
        <f t="shared" si="2"/>
        <v>3.0898256455528582E-3</v>
      </c>
      <c r="F35" s="64">
        <f>F36+F37+F38</f>
        <v>214</v>
      </c>
      <c r="G35" s="65">
        <f t="shared" si="3"/>
        <v>1.1896158763688922E-2</v>
      </c>
    </row>
    <row r="36" spans="1:7" ht="30" customHeight="1">
      <c r="A36" s="72" t="s">
        <v>28</v>
      </c>
      <c r="B36" s="49">
        <f>D36+F36</f>
        <v>547</v>
      </c>
      <c r="C36" s="67">
        <f t="shared" si="1"/>
        <v>4.3161607473980734E-3</v>
      </c>
      <c r="D36" s="49">
        <v>335</v>
      </c>
      <c r="E36" s="67">
        <f t="shared" si="2"/>
        <v>3.0806297358934747E-3</v>
      </c>
      <c r="F36" s="49">
        <v>212</v>
      </c>
      <c r="G36" s="67">
        <f t="shared" si="3"/>
        <v>1.1784979709822669E-2</v>
      </c>
    </row>
    <row r="37" spans="1:7" ht="30" customHeight="1">
      <c r="A37" s="72" t="s">
        <v>27</v>
      </c>
      <c r="B37" s="49">
        <f>D37+F37</f>
        <v>1</v>
      </c>
      <c r="C37" s="68">
        <f t="shared" si="1"/>
        <v>7.8906046570348678E-6</v>
      </c>
      <c r="D37" s="49">
        <v>1</v>
      </c>
      <c r="E37" s="68">
        <f t="shared" si="2"/>
        <v>9.1959096593835068E-6</v>
      </c>
      <c r="F37" s="49"/>
      <c r="G37" s="69"/>
    </row>
    <row r="38" spans="1:7" ht="30" customHeight="1">
      <c r="A38" s="72" t="s">
        <v>115</v>
      </c>
      <c r="B38" s="49">
        <f>D38+F38</f>
        <v>2</v>
      </c>
      <c r="C38" s="68">
        <f t="shared" si="1"/>
        <v>1.5781209314069736E-5</v>
      </c>
      <c r="D38" s="49"/>
      <c r="E38" s="68"/>
      <c r="F38" s="49">
        <v>2</v>
      </c>
      <c r="G38" s="69">
        <f t="shared" si="3"/>
        <v>1.111790538662516E-4</v>
      </c>
    </row>
    <row r="39" spans="1:7" ht="15" customHeight="1">
      <c r="A39" s="77" t="s">
        <v>326</v>
      </c>
      <c r="B39" s="64"/>
      <c r="C39" s="79"/>
      <c r="D39" s="64"/>
      <c r="E39" s="79"/>
      <c r="F39" s="64"/>
      <c r="G39" s="132"/>
    </row>
    <row r="40" spans="1:7" ht="30" customHeight="1">
      <c r="A40" s="93" t="s">
        <v>28</v>
      </c>
      <c r="B40" s="95"/>
      <c r="C40" s="138"/>
      <c r="D40" s="95"/>
      <c r="E40" s="138"/>
      <c r="F40" s="95"/>
      <c r="G40" s="131"/>
    </row>
  </sheetData>
  <mergeCells count="10">
    <mergeCell ref="F7:F9"/>
    <mergeCell ref="G7:G9"/>
    <mergeCell ref="D6:E6"/>
    <mergeCell ref="F6:G6"/>
    <mergeCell ref="A4:G4"/>
    <mergeCell ref="A6:A9"/>
    <mergeCell ref="B7:B9"/>
    <mergeCell ref="C7:C9"/>
    <mergeCell ref="D7:D9"/>
    <mergeCell ref="E7:E9"/>
  </mergeCells>
  <phoneticPr fontId="2" type="noConversion"/>
  <hyperlinks>
    <hyperlink ref="A1" location="'2'!A1" display="към съдържание" xr:uid="{27BC0E8B-9973-4148-9AAE-E3F9FB5E41D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43" orientation="portrait" r:id="rId1"/>
  <headerFooter alignWithMargins="0">
    <oddFooter>&amp;C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51012"/>
  <dimension ref="A1:G43"/>
  <sheetViews>
    <sheetView topLeftCell="A25" zoomScaleNormal="100" workbookViewId="0"/>
  </sheetViews>
  <sheetFormatPr defaultRowHeight="12.75"/>
  <cols>
    <col min="1" max="1" width="47.5703125" style="55" customWidth="1"/>
    <col min="2" max="2" width="9.7109375" style="55" customWidth="1"/>
    <col min="3" max="3" width="8.7109375" style="55" customWidth="1"/>
    <col min="4" max="4" width="9.7109375" style="55" customWidth="1"/>
    <col min="5" max="5" width="8.7109375" style="55" customWidth="1"/>
    <col min="6" max="6" width="9.7109375" style="55" customWidth="1"/>
    <col min="7" max="7" width="8.7109375" style="55" customWidth="1"/>
    <col min="8" max="16384" width="9.140625" style="55"/>
  </cols>
  <sheetData>
    <row r="1" spans="1:7">
      <c r="A1" s="382" t="s">
        <v>474</v>
      </c>
    </row>
    <row r="3" spans="1:7" ht="30" customHeight="1">
      <c r="A3" s="389" t="s">
        <v>424</v>
      </c>
      <c r="B3" s="384"/>
      <c r="C3" s="384"/>
      <c r="D3" s="384"/>
      <c r="E3" s="384"/>
      <c r="F3" s="384"/>
      <c r="G3" s="384"/>
    </row>
    <row r="4" spans="1:7" ht="15" customHeight="1">
      <c r="A4" s="384"/>
      <c r="B4" s="384"/>
      <c r="C4" s="384"/>
      <c r="D4" s="384"/>
      <c r="E4" s="384"/>
      <c r="F4" s="384"/>
      <c r="G4" s="384"/>
    </row>
    <row r="5" spans="1:7" ht="15" customHeight="1"/>
    <row r="6" spans="1:7" ht="15" customHeight="1">
      <c r="A6" s="385" t="s">
        <v>310</v>
      </c>
      <c r="B6" s="59" t="s">
        <v>124</v>
      </c>
      <c r="C6" s="59"/>
      <c r="D6" s="408" t="s">
        <v>311</v>
      </c>
      <c r="E6" s="409"/>
      <c r="F6" s="386" t="s">
        <v>312</v>
      </c>
      <c r="G6" s="386"/>
    </row>
    <row r="7" spans="1:7" ht="15" customHeight="1">
      <c r="A7" s="385"/>
      <c r="B7" s="404" t="s">
        <v>73</v>
      </c>
      <c r="C7" s="402" t="s">
        <v>96</v>
      </c>
      <c r="D7" s="404" t="s">
        <v>73</v>
      </c>
      <c r="E7" s="402" t="s">
        <v>96</v>
      </c>
      <c r="F7" s="404" t="s">
        <v>73</v>
      </c>
      <c r="G7" s="406" t="s">
        <v>96</v>
      </c>
    </row>
    <row r="8" spans="1:7" ht="15" customHeight="1">
      <c r="A8" s="385"/>
      <c r="B8" s="405"/>
      <c r="C8" s="403"/>
      <c r="D8" s="405"/>
      <c r="E8" s="403"/>
      <c r="F8" s="405"/>
      <c r="G8" s="407"/>
    </row>
    <row r="9" spans="1:7" ht="15" customHeight="1">
      <c r="A9" s="385"/>
      <c r="B9" s="405"/>
      <c r="C9" s="403"/>
      <c r="D9" s="405"/>
      <c r="E9" s="403"/>
      <c r="F9" s="405"/>
      <c r="G9" s="407"/>
    </row>
    <row r="10" spans="1:7" ht="15" customHeight="1">
      <c r="A10" s="60" t="s">
        <v>325</v>
      </c>
      <c r="B10" s="165">
        <f t="shared" ref="B10:G10" si="0">B11+B19+B22+B34</f>
        <v>105148</v>
      </c>
      <c r="C10" s="166">
        <f t="shared" si="0"/>
        <v>1</v>
      </c>
      <c r="D10" s="165">
        <f t="shared" si="0"/>
        <v>96557</v>
      </c>
      <c r="E10" s="166">
        <f t="shared" si="0"/>
        <v>1</v>
      </c>
      <c r="F10" s="165">
        <f t="shared" si="0"/>
        <v>8591</v>
      </c>
      <c r="G10" s="167">
        <f t="shared" si="0"/>
        <v>0.99999999999999989</v>
      </c>
    </row>
    <row r="11" spans="1:7" ht="15" customHeight="1">
      <c r="A11" s="63" t="s">
        <v>314</v>
      </c>
      <c r="B11" s="168">
        <f>SUM(B12:B18)</f>
        <v>97445</v>
      </c>
      <c r="C11" s="169">
        <f t="shared" ref="C11:C38" si="1">B11/$B$10</f>
        <v>0.92674135504241639</v>
      </c>
      <c r="D11" s="168">
        <f>SUM(D12:D18)</f>
        <v>89357</v>
      </c>
      <c r="E11" s="169">
        <f t="shared" ref="E11:E22" si="2">D11/$D$10</f>
        <v>0.9254326460018435</v>
      </c>
      <c r="F11" s="168">
        <f>SUM(F12:F18)</f>
        <v>8088</v>
      </c>
      <c r="G11" s="170">
        <f t="shared" ref="G11:G16" si="3">F11/$F$10</f>
        <v>0.94145035502269814</v>
      </c>
    </row>
    <row r="12" spans="1:7" ht="15" customHeight="1">
      <c r="A12" s="66" t="s">
        <v>53</v>
      </c>
      <c r="B12" s="171">
        <f t="shared" ref="B12:B18" si="4">D12+F12</f>
        <v>29717</v>
      </c>
      <c r="C12" s="172">
        <f>B12/$B$10</f>
        <v>0.28262068703161258</v>
      </c>
      <c r="D12" s="171">
        <v>23037</v>
      </c>
      <c r="E12" s="172">
        <f t="shared" si="2"/>
        <v>0.23858446306326833</v>
      </c>
      <c r="F12" s="171">
        <v>6680</v>
      </c>
      <c r="G12" s="173">
        <f t="shared" si="3"/>
        <v>0.77755790944011172</v>
      </c>
    </row>
    <row r="13" spans="1:7" ht="15" customHeight="1">
      <c r="A13" s="66" t="s">
        <v>38</v>
      </c>
      <c r="B13" s="171">
        <f t="shared" si="4"/>
        <v>67410</v>
      </c>
      <c r="C13" s="172">
        <f t="shared" si="1"/>
        <v>0.64109635941720244</v>
      </c>
      <c r="D13" s="171">
        <v>66005</v>
      </c>
      <c r="E13" s="172">
        <f t="shared" si="2"/>
        <v>0.68358586120115583</v>
      </c>
      <c r="F13" s="171">
        <v>1405</v>
      </c>
      <c r="G13" s="173">
        <f t="shared" si="3"/>
        <v>0.16354324292864625</v>
      </c>
    </row>
    <row r="14" spans="1:7" ht="15" customHeight="1">
      <c r="A14" s="66" t="s">
        <v>60</v>
      </c>
      <c r="B14" s="171">
        <f t="shared" si="4"/>
        <v>14</v>
      </c>
      <c r="C14" s="144">
        <f t="shared" si="1"/>
        <v>1.3314566135352076E-4</v>
      </c>
      <c r="D14" s="171">
        <v>13</v>
      </c>
      <c r="E14" s="144">
        <f t="shared" si="2"/>
        <v>1.3463550027444928E-4</v>
      </c>
      <c r="F14" s="171">
        <v>1</v>
      </c>
      <c r="G14" s="174"/>
    </row>
    <row r="15" spans="1:7" ht="15" customHeight="1">
      <c r="A15" s="70" t="s">
        <v>59</v>
      </c>
      <c r="B15" s="171">
        <f t="shared" si="4"/>
        <v>27</v>
      </c>
      <c r="C15" s="144">
        <f t="shared" si="1"/>
        <v>2.5678091832464714E-4</v>
      </c>
      <c r="D15" s="171">
        <v>27</v>
      </c>
      <c r="E15" s="144">
        <f t="shared" si="2"/>
        <v>2.79627577493087E-4</v>
      </c>
      <c r="F15" s="171"/>
      <c r="G15" s="174"/>
    </row>
    <row r="16" spans="1:7" ht="15" customHeight="1">
      <c r="A16" s="70" t="s">
        <v>113</v>
      </c>
      <c r="B16" s="171">
        <f t="shared" si="4"/>
        <v>37</v>
      </c>
      <c r="C16" s="144">
        <f t="shared" si="1"/>
        <v>3.5188496214859057E-4</v>
      </c>
      <c r="D16" s="171">
        <v>35</v>
      </c>
      <c r="E16" s="144">
        <f t="shared" si="2"/>
        <v>3.6248019304659427E-4</v>
      </c>
      <c r="F16" s="171">
        <v>2</v>
      </c>
      <c r="G16" s="174">
        <f t="shared" si="3"/>
        <v>2.3280176929344664E-4</v>
      </c>
    </row>
    <row r="17" spans="1:7" ht="30" customHeight="1">
      <c r="A17" s="70" t="s">
        <v>114</v>
      </c>
      <c r="B17" s="171">
        <f t="shared" si="4"/>
        <v>236</v>
      </c>
      <c r="C17" s="172">
        <f t="shared" si="1"/>
        <v>2.2444554342450642E-3</v>
      </c>
      <c r="D17" s="171">
        <v>236</v>
      </c>
      <c r="E17" s="172">
        <f>D17/$D$10</f>
        <v>2.4441521588284641E-3</v>
      </c>
      <c r="F17" s="171"/>
      <c r="G17" s="174"/>
    </row>
    <row r="18" spans="1:7" ht="15" customHeight="1">
      <c r="A18" s="66" t="s">
        <v>57</v>
      </c>
      <c r="B18" s="171">
        <f t="shared" si="4"/>
        <v>4</v>
      </c>
      <c r="C18" s="143">
        <f t="shared" si="1"/>
        <v>3.8041617529577357E-5</v>
      </c>
      <c r="D18" s="171">
        <v>4</v>
      </c>
      <c r="E18" s="143">
        <f>D18/$D$10</f>
        <v>4.1426307776753627E-5</v>
      </c>
      <c r="F18" s="171"/>
      <c r="G18" s="174"/>
    </row>
    <row r="19" spans="1:7" ht="15" customHeight="1">
      <c r="A19" s="71" t="s">
        <v>315</v>
      </c>
      <c r="B19" s="168">
        <f>SUM(B20:B21)</f>
        <v>2850</v>
      </c>
      <c r="C19" s="169">
        <f t="shared" si="1"/>
        <v>2.7104652489823869E-2</v>
      </c>
      <c r="D19" s="168">
        <f>SUM(D20:D21)</f>
        <v>2559</v>
      </c>
      <c r="E19" s="169">
        <f t="shared" si="2"/>
        <v>2.6502480400178132E-2</v>
      </c>
      <c r="F19" s="168">
        <f>SUM(F20:F21)</f>
        <v>291</v>
      </c>
      <c r="G19" s="170">
        <f>F19/$F$10</f>
        <v>3.3872657432196487E-2</v>
      </c>
    </row>
    <row r="20" spans="1:7" ht="15" customHeight="1">
      <c r="A20" s="66" t="s">
        <v>54</v>
      </c>
      <c r="B20" s="171"/>
      <c r="C20" s="175"/>
      <c r="D20" s="176"/>
      <c r="E20" s="143"/>
      <c r="F20" s="171"/>
      <c r="G20" s="174"/>
    </row>
    <row r="21" spans="1:7" ht="15" customHeight="1">
      <c r="A21" s="72" t="s">
        <v>52</v>
      </c>
      <c r="B21" s="171">
        <f>D21+F21</f>
        <v>2850</v>
      </c>
      <c r="C21" s="173">
        <f t="shared" si="1"/>
        <v>2.7104652489823869E-2</v>
      </c>
      <c r="D21" s="176">
        <v>2559</v>
      </c>
      <c r="E21" s="172">
        <f t="shared" si="2"/>
        <v>2.6502480400178132E-2</v>
      </c>
      <c r="F21" s="171">
        <v>291</v>
      </c>
      <c r="G21" s="173">
        <f>F21/$F$10</f>
        <v>3.3872657432196487E-2</v>
      </c>
    </row>
    <row r="22" spans="1:7" ht="15" customHeight="1">
      <c r="A22" s="177" t="s">
        <v>316</v>
      </c>
      <c r="B22" s="168">
        <f>SUM(B23:B33)</f>
        <v>4481</v>
      </c>
      <c r="C22" s="169">
        <f t="shared" si="1"/>
        <v>4.2616122037509037E-2</v>
      </c>
      <c r="D22" s="168">
        <f>SUM(D23:D33)</f>
        <v>4385</v>
      </c>
      <c r="E22" s="169">
        <f t="shared" si="2"/>
        <v>4.5413589900266164E-2</v>
      </c>
      <c r="F22" s="168">
        <f>SUM(F23:F33)</f>
        <v>96</v>
      </c>
      <c r="G22" s="170">
        <f>F22/$F$10</f>
        <v>1.1174484926085438E-2</v>
      </c>
    </row>
    <row r="23" spans="1:7" ht="15" customHeight="1">
      <c r="A23" s="66" t="s">
        <v>36</v>
      </c>
      <c r="B23" s="171"/>
      <c r="C23" s="143"/>
      <c r="D23" s="171"/>
      <c r="E23" s="172"/>
      <c r="F23" s="171"/>
      <c r="G23" s="174"/>
    </row>
    <row r="24" spans="1:7" ht="15" customHeight="1">
      <c r="A24" s="66" t="s">
        <v>55</v>
      </c>
      <c r="B24" s="171">
        <f>D24+F24</f>
        <v>78</v>
      </c>
      <c r="C24" s="172">
        <f t="shared" si="1"/>
        <v>7.4181154182675847E-4</v>
      </c>
      <c r="D24" s="171">
        <v>65</v>
      </c>
      <c r="E24" s="172">
        <f>D24/$D$10</f>
        <v>6.7317750137224641E-4</v>
      </c>
      <c r="F24" s="171">
        <v>13</v>
      </c>
      <c r="G24" s="173">
        <f>F24/$F$10</f>
        <v>1.513211500407403E-3</v>
      </c>
    </row>
    <row r="25" spans="1:7" ht="15" customHeight="1">
      <c r="A25" s="66" t="s">
        <v>74</v>
      </c>
      <c r="B25" s="171"/>
      <c r="C25" s="143"/>
      <c r="D25" s="171"/>
      <c r="E25" s="172"/>
      <c r="F25" s="171"/>
      <c r="G25" s="174"/>
    </row>
    <row r="26" spans="1:7" ht="15" customHeight="1">
      <c r="A26" s="66" t="s">
        <v>75</v>
      </c>
      <c r="B26" s="171"/>
      <c r="C26" s="143"/>
      <c r="D26" s="171"/>
      <c r="E26" s="143"/>
      <c r="F26" s="171"/>
      <c r="G26" s="174"/>
    </row>
    <row r="27" spans="1:7" ht="15" customHeight="1">
      <c r="A27" s="66" t="s">
        <v>76</v>
      </c>
      <c r="B27" s="171"/>
      <c r="C27" s="143"/>
      <c r="D27" s="171"/>
      <c r="E27" s="143"/>
      <c r="F27" s="171"/>
      <c r="G27" s="174"/>
    </row>
    <row r="28" spans="1:7" ht="15" customHeight="1">
      <c r="A28" s="66" t="s">
        <v>77</v>
      </c>
      <c r="B28" s="171">
        <f>D28+F28</f>
        <v>1</v>
      </c>
      <c r="C28" s="143">
        <f>B28/$B$10</f>
        <v>9.5104043823943392E-6</v>
      </c>
      <c r="D28" s="171">
        <v>1</v>
      </c>
      <c r="E28" s="143">
        <f>D28/$D$10</f>
        <v>1.0356576944188407E-5</v>
      </c>
      <c r="F28" s="171"/>
      <c r="G28" s="174">
        <f>F28/$F$10</f>
        <v>0</v>
      </c>
    </row>
    <row r="29" spans="1:7" ht="15" customHeight="1">
      <c r="A29" s="72" t="s">
        <v>78</v>
      </c>
      <c r="B29" s="171">
        <f>D29+F29</f>
        <v>8</v>
      </c>
      <c r="C29" s="144">
        <f t="shared" si="1"/>
        <v>7.6083235059154714E-5</v>
      </c>
      <c r="D29" s="171">
        <v>8</v>
      </c>
      <c r="E29" s="144">
        <f>D29/$D$10</f>
        <v>8.2852615553507253E-5</v>
      </c>
      <c r="F29" s="171"/>
      <c r="G29" s="174"/>
    </row>
    <row r="30" spans="1:7" ht="15" customHeight="1">
      <c r="A30" s="66" t="s">
        <v>79</v>
      </c>
      <c r="B30" s="171"/>
      <c r="C30" s="143"/>
      <c r="D30" s="171"/>
      <c r="E30" s="143"/>
      <c r="F30" s="171"/>
      <c r="G30" s="174"/>
    </row>
    <row r="31" spans="1:7" ht="15" customHeight="1">
      <c r="A31" s="66" t="s">
        <v>80</v>
      </c>
      <c r="B31" s="171">
        <f>D31+F31</f>
        <v>3572</v>
      </c>
      <c r="C31" s="172">
        <f>B31/$B$10</f>
        <v>3.3971164453912579E-2</v>
      </c>
      <c r="D31" s="171">
        <v>3572</v>
      </c>
      <c r="E31" s="172">
        <f t="shared" ref="E31:E37" si="5">D31/$D$10</f>
        <v>3.6993692844640991E-2</v>
      </c>
      <c r="F31" s="171"/>
      <c r="G31" s="173"/>
    </row>
    <row r="32" spans="1:7" ht="15" customHeight="1">
      <c r="A32" s="66" t="s">
        <v>81</v>
      </c>
      <c r="B32" s="171">
        <f>D32+F32</f>
        <v>264</v>
      </c>
      <c r="C32" s="172">
        <f t="shared" si="1"/>
        <v>2.5107467569521055E-3</v>
      </c>
      <c r="D32" s="171">
        <v>181</v>
      </c>
      <c r="E32" s="172">
        <f t="shared" si="5"/>
        <v>1.8745404268981016E-3</v>
      </c>
      <c r="F32" s="171">
        <v>83</v>
      </c>
      <c r="G32" s="173">
        <f>F32/$F$10</f>
        <v>9.661273425678036E-3</v>
      </c>
    </row>
    <row r="33" spans="1:7" ht="15" customHeight="1">
      <c r="A33" s="66" t="s">
        <v>82</v>
      </c>
      <c r="B33" s="171">
        <f>D33+F33</f>
        <v>558</v>
      </c>
      <c r="C33" s="172">
        <f t="shared" si="1"/>
        <v>5.3068056453760412E-3</v>
      </c>
      <c r="D33" s="171">
        <v>558</v>
      </c>
      <c r="E33" s="172">
        <f t="shared" si="5"/>
        <v>5.7789699348571311E-3</v>
      </c>
      <c r="F33" s="171"/>
      <c r="G33" s="173"/>
    </row>
    <row r="34" spans="1:7" ht="30" customHeight="1">
      <c r="A34" s="73" t="s">
        <v>317</v>
      </c>
      <c r="B34" s="168">
        <f>B35+B39</f>
        <v>372</v>
      </c>
      <c r="C34" s="169">
        <f>B34/$B$10</f>
        <v>3.5378704302506943E-3</v>
      </c>
      <c r="D34" s="168">
        <f>D35+D39</f>
        <v>256</v>
      </c>
      <c r="E34" s="169">
        <f t="shared" si="5"/>
        <v>2.6512836977122321E-3</v>
      </c>
      <c r="F34" s="168">
        <f>F35+F39</f>
        <v>116</v>
      </c>
      <c r="G34" s="170">
        <f>F34/$F$10</f>
        <v>1.3502502619019904E-2</v>
      </c>
    </row>
    <row r="35" spans="1:7" ht="15" customHeight="1">
      <c r="A35" s="76" t="s">
        <v>322</v>
      </c>
      <c r="B35" s="168">
        <f>B36+B37+B38</f>
        <v>372</v>
      </c>
      <c r="C35" s="169">
        <f t="shared" si="1"/>
        <v>3.5378704302506943E-3</v>
      </c>
      <c r="D35" s="168">
        <f>D36+D37+D38</f>
        <v>256</v>
      </c>
      <c r="E35" s="169">
        <f t="shared" si="5"/>
        <v>2.6512836977122321E-3</v>
      </c>
      <c r="F35" s="168">
        <f>F36+F37+F38</f>
        <v>116</v>
      </c>
      <c r="G35" s="170">
        <f>F35/$F$10</f>
        <v>1.3502502619019904E-2</v>
      </c>
    </row>
    <row r="36" spans="1:7" ht="30" customHeight="1">
      <c r="A36" s="72" t="s">
        <v>28</v>
      </c>
      <c r="B36" s="171">
        <f>D36+F36</f>
        <v>370</v>
      </c>
      <c r="C36" s="172">
        <f t="shared" si="1"/>
        <v>3.5188496214859054E-3</v>
      </c>
      <c r="D36" s="171">
        <v>255</v>
      </c>
      <c r="E36" s="172">
        <f t="shared" si="5"/>
        <v>2.6409271207680439E-3</v>
      </c>
      <c r="F36" s="171">
        <v>115</v>
      </c>
      <c r="G36" s="173">
        <f>F36/$F$10</f>
        <v>1.3386101734373181E-2</v>
      </c>
    </row>
    <row r="37" spans="1:7" ht="30" customHeight="1">
      <c r="A37" s="72" t="s">
        <v>27</v>
      </c>
      <c r="B37" s="171">
        <f>D37+F37</f>
        <v>1</v>
      </c>
      <c r="C37" s="143">
        <f t="shared" si="1"/>
        <v>9.5104043823943392E-6</v>
      </c>
      <c r="D37" s="171">
        <v>1</v>
      </c>
      <c r="E37" s="143">
        <f t="shared" si="5"/>
        <v>1.0356576944188407E-5</v>
      </c>
      <c r="F37" s="171"/>
      <c r="G37" s="174"/>
    </row>
    <row r="38" spans="1:7" ht="30" customHeight="1">
      <c r="A38" s="72" t="s">
        <v>115</v>
      </c>
      <c r="B38" s="171">
        <f>D38+F38</f>
        <v>1</v>
      </c>
      <c r="C38" s="143">
        <f t="shared" si="1"/>
        <v>9.5104043823943392E-6</v>
      </c>
      <c r="D38" s="171"/>
      <c r="E38" s="143"/>
      <c r="F38" s="171">
        <v>1</v>
      </c>
      <c r="G38" s="174">
        <f>F38/$F$10</f>
        <v>1.1640088464672332E-4</v>
      </c>
    </row>
    <row r="39" spans="1:7" ht="15" customHeight="1">
      <c r="A39" s="77" t="s">
        <v>326</v>
      </c>
      <c r="B39" s="168"/>
      <c r="C39" s="178"/>
      <c r="D39" s="168"/>
      <c r="E39" s="178"/>
      <c r="F39" s="168"/>
      <c r="G39" s="179"/>
    </row>
    <row r="40" spans="1:7" ht="30" customHeight="1">
      <c r="A40" s="93" t="s">
        <v>28</v>
      </c>
      <c r="B40" s="180"/>
      <c r="C40" s="181"/>
      <c r="D40" s="180"/>
      <c r="E40" s="181"/>
      <c r="F40" s="180"/>
      <c r="G40" s="182"/>
    </row>
    <row r="41" spans="1:7" ht="24" customHeight="1">
      <c r="A41" s="55" t="s">
        <v>122</v>
      </c>
      <c r="D41" s="89"/>
      <c r="E41" s="89"/>
    </row>
    <row r="42" spans="1:7">
      <c r="A42" s="55" t="s">
        <v>90</v>
      </c>
    </row>
    <row r="43" spans="1:7" ht="12.75" customHeight="1">
      <c r="A43" s="114"/>
      <c r="B43" s="114"/>
      <c r="C43" s="114"/>
      <c r="D43" s="114"/>
      <c r="E43" s="114"/>
    </row>
  </sheetData>
  <mergeCells count="11">
    <mergeCell ref="E7:E9"/>
    <mergeCell ref="F7:F9"/>
    <mergeCell ref="G7:G9"/>
    <mergeCell ref="A3:G3"/>
    <mergeCell ref="A4:G4"/>
    <mergeCell ref="D6:E6"/>
    <mergeCell ref="F6:G6"/>
    <mergeCell ref="A6:A9"/>
    <mergeCell ref="B7:B9"/>
    <mergeCell ref="C7:C9"/>
    <mergeCell ref="D7:D9"/>
  </mergeCells>
  <phoneticPr fontId="4" type="noConversion"/>
  <hyperlinks>
    <hyperlink ref="A1" location="'2'!A1" display="към съдържание" xr:uid="{5D8B86E5-0EAF-4762-A67F-6BA40A3F407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44" orientation="portrait" r:id="rId1"/>
  <headerFooter alignWithMargins="0">
    <oddFooter>&amp;C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46"/>
  <sheetViews>
    <sheetView topLeftCell="A25" zoomScaleNormal="100" workbookViewId="0">
      <selection activeCell="A42" sqref="A42:D46"/>
    </sheetView>
  </sheetViews>
  <sheetFormatPr defaultRowHeight="12.75"/>
  <cols>
    <col min="1" max="1" width="47.7109375" style="55" customWidth="1"/>
    <col min="2" max="4" width="11.42578125" style="55" customWidth="1"/>
    <col min="5" max="16384" width="9.140625" style="55"/>
  </cols>
  <sheetData>
    <row r="1" spans="1:4">
      <c r="A1" s="382" t="s">
        <v>474</v>
      </c>
    </row>
    <row r="3" spans="1:4" ht="30" customHeight="1">
      <c r="A3" s="392" t="s">
        <v>425</v>
      </c>
      <c r="B3" s="392"/>
      <c r="C3" s="392"/>
      <c r="D3" s="392"/>
    </row>
    <row r="4" spans="1:4" ht="15" customHeight="1"/>
    <row r="5" spans="1:4" ht="15" customHeight="1"/>
    <row r="6" spans="1:4" ht="30" customHeight="1">
      <c r="A6" s="98" t="s">
        <v>37</v>
      </c>
      <c r="B6" s="136" t="s">
        <v>235</v>
      </c>
      <c r="C6" s="360" t="s">
        <v>367</v>
      </c>
      <c r="D6" s="370" t="s">
        <v>416</v>
      </c>
    </row>
    <row r="7" spans="1:4" ht="15" customHeight="1">
      <c r="A7" s="60" t="s">
        <v>325</v>
      </c>
      <c r="B7" s="158">
        <f>B8+B16+B19+B31</f>
        <v>127124</v>
      </c>
      <c r="C7" s="158">
        <v>127272</v>
      </c>
      <c r="D7" s="158">
        <v>126733</v>
      </c>
    </row>
    <row r="8" spans="1:4" ht="15" customHeight="1">
      <c r="A8" s="63" t="s">
        <v>314</v>
      </c>
      <c r="B8" s="159">
        <v>117836</v>
      </c>
      <c r="C8" s="159">
        <v>118299</v>
      </c>
      <c r="D8" s="159">
        <v>117427</v>
      </c>
    </row>
    <row r="9" spans="1:4" ht="15" customHeight="1">
      <c r="A9" s="66" t="s">
        <v>53</v>
      </c>
      <c r="B9" s="49">
        <v>43471</v>
      </c>
      <c r="C9" s="49">
        <v>42573</v>
      </c>
      <c r="D9" s="49">
        <v>44755</v>
      </c>
    </row>
    <row r="10" spans="1:4" ht="15" customHeight="1">
      <c r="A10" s="66" t="s">
        <v>38</v>
      </c>
      <c r="B10" s="49">
        <v>73973</v>
      </c>
      <c r="C10" s="49">
        <v>75355</v>
      </c>
      <c r="D10" s="49">
        <v>72347</v>
      </c>
    </row>
    <row r="11" spans="1:4" ht="15" customHeight="1">
      <c r="A11" s="66" t="s">
        <v>60</v>
      </c>
      <c r="B11" s="49">
        <v>17</v>
      </c>
      <c r="C11" s="49">
        <v>11</v>
      </c>
      <c r="D11" s="49">
        <v>14</v>
      </c>
    </row>
    <row r="12" spans="1:4" ht="15" customHeight="1">
      <c r="A12" s="70" t="s">
        <v>59</v>
      </c>
      <c r="B12" s="49">
        <v>37</v>
      </c>
      <c r="C12" s="49">
        <v>22</v>
      </c>
      <c r="D12" s="49">
        <v>28</v>
      </c>
    </row>
    <row r="13" spans="1:4" ht="15" customHeight="1">
      <c r="A13" s="70" t="s">
        <v>113</v>
      </c>
      <c r="B13" s="50">
        <v>38</v>
      </c>
      <c r="C13" s="50">
        <v>43</v>
      </c>
      <c r="D13" s="50">
        <v>39</v>
      </c>
    </row>
    <row r="14" spans="1:4" ht="30" customHeight="1">
      <c r="A14" s="70" t="s">
        <v>114</v>
      </c>
      <c r="B14" s="50">
        <v>297</v>
      </c>
      <c r="C14" s="50">
        <v>291</v>
      </c>
      <c r="D14" s="50">
        <v>240</v>
      </c>
    </row>
    <row r="15" spans="1:4" ht="15" customHeight="1">
      <c r="A15" s="66" t="s">
        <v>57</v>
      </c>
      <c r="B15" s="50">
        <v>3</v>
      </c>
      <c r="C15" s="50">
        <v>4</v>
      </c>
      <c r="D15" s="50">
        <v>4</v>
      </c>
    </row>
    <row r="16" spans="1:4" ht="15" customHeight="1">
      <c r="A16" s="77" t="s">
        <v>315</v>
      </c>
      <c r="B16" s="159">
        <v>3194</v>
      </c>
      <c r="C16" s="159">
        <v>3348</v>
      </c>
      <c r="D16" s="159">
        <v>3305</v>
      </c>
    </row>
    <row r="17" spans="1:4" ht="15" customHeight="1">
      <c r="A17" s="66" t="s">
        <v>54</v>
      </c>
      <c r="B17" s="50">
        <v>3</v>
      </c>
      <c r="C17" s="50">
        <v>2</v>
      </c>
      <c r="D17" s="50"/>
    </row>
    <row r="18" spans="1:4" ht="15" customHeight="1">
      <c r="A18" s="72" t="s">
        <v>52</v>
      </c>
      <c r="B18" s="50">
        <v>3191</v>
      </c>
      <c r="C18" s="50">
        <v>3346</v>
      </c>
      <c r="D18" s="50">
        <v>3305</v>
      </c>
    </row>
    <row r="19" spans="1:4" ht="15" customHeight="1">
      <c r="A19" s="73" t="s">
        <v>316</v>
      </c>
      <c r="B19" s="159">
        <v>5514</v>
      </c>
      <c r="C19" s="159">
        <v>5090</v>
      </c>
      <c r="D19" s="159">
        <v>5451</v>
      </c>
    </row>
    <row r="20" spans="1:4" ht="15" customHeight="1">
      <c r="A20" s="66" t="s">
        <v>36</v>
      </c>
      <c r="B20" s="161"/>
      <c r="C20" s="161">
        <v>0</v>
      </c>
      <c r="D20" s="161">
        <v>0</v>
      </c>
    </row>
    <row r="21" spans="1:4" ht="15" customHeight="1">
      <c r="A21" s="66" t="s">
        <v>55</v>
      </c>
      <c r="B21" s="50">
        <v>158</v>
      </c>
      <c r="C21" s="50">
        <v>146</v>
      </c>
      <c r="D21" s="50">
        <v>132</v>
      </c>
    </row>
    <row r="22" spans="1:4" ht="15" customHeight="1">
      <c r="A22" s="66" t="s">
        <v>74</v>
      </c>
      <c r="B22" s="50"/>
      <c r="C22" s="50"/>
      <c r="D22" s="50"/>
    </row>
    <row r="23" spans="1:4" ht="15" customHeight="1">
      <c r="A23" s="66" t="s">
        <v>75</v>
      </c>
      <c r="B23" s="50">
        <v>1</v>
      </c>
      <c r="C23" s="50">
        <v>1</v>
      </c>
      <c r="D23" s="50"/>
    </row>
    <row r="24" spans="1:4" ht="15" customHeight="1">
      <c r="A24" s="66" t="s">
        <v>76</v>
      </c>
      <c r="B24" s="50">
        <v>2</v>
      </c>
      <c r="C24" s="50">
        <v>1</v>
      </c>
      <c r="D24" s="50"/>
    </row>
    <row r="25" spans="1:4" ht="15" customHeight="1">
      <c r="A25" s="66" t="s">
        <v>77</v>
      </c>
      <c r="B25" s="50">
        <v>6</v>
      </c>
      <c r="C25" s="50">
        <v>17</v>
      </c>
      <c r="D25" s="50">
        <v>4</v>
      </c>
    </row>
    <row r="26" spans="1:4" ht="15" customHeight="1">
      <c r="A26" s="72" t="s">
        <v>78</v>
      </c>
      <c r="B26" s="50">
        <v>7</v>
      </c>
      <c r="C26" s="50">
        <v>6</v>
      </c>
      <c r="D26" s="50">
        <v>8</v>
      </c>
    </row>
    <row r="27" spans="1:4" ht="15" customHeight="1">
      <c r="A27" s="66" t="s">
        <v>79</v>
      </c>
      <c r="B27" s="50"/>
      <c r="C27" s="50"/>
      <c r="D27" s="50"/>
    </row>
    <row r="28" spans="1:4" ht="15" customHeight="1">
      <c r="A28" s="66" t="s">
        <v>80</v>
      </c>
      <c r="B28" s="49">
        <v>4362</v>
      </c>
      <c r="C28" s="49">
        <v>3971</v>
      </c>
      <c r="D28" s="49">
        <v>4346</v>
      </c>
    </row>
    <row r="29" spans="1:4" ht="15" customHeight="1">
      <c r="A29" s="66" t="s">
        <v>81</v>
      </c>
      <c r="B29" s="50">
        <v>333</v>
      </c>
      <c r="C29" s="50">
        <v>293</v>
      </c>
      <c r="D29" s="50">
        <v>267</v>
      </c>
    </row>
    <row r="30" spans="1:4" ht="15" customHeight="1">
      <c r="A30" s="66" t="s">
        <v>82</v>
      </c>
      <c r="B30" s="50">
        <v>645</v>
      </c>
      <c r="C30" s="50">
        <v>655</v>
      </c>
      <c r="D30" s="50">
        <v>694</v>
      </c>
    </row>
    <row r="31" spans="1:4" ht="30" customHeight="1">
      <c r="A31" s="73" t="s">
        <v>317</v>
      </c>
      <c r="B31" s="159">
        <v>580</v>
      </c>
      <c r="C31" s="159">
        <v>535</v>
      </c>
      <c r="D31" s="159">
        <v>550</v>
      </c>
    </row>
    <row r="32" spans="1:4" ht="15" customHeight="1">
      <c r="A32" s="76" t="s">
        <v>322</v>
      </c>
      <c r="B32" s="159">
        <v>579</v>
      </c>
      <c r="C32" s="159">
        <v>534</v>
      </c>
      <c r="D32" s="159">
        <v>550</v>
      </c>
    </row>
    <row r="33" spans="1:4" ht="30" customHeight="1">
      <c r="A33" s="72" t="s">
        <v>28</v>
      </c>
      <c r="B33" s="49">
        <v>570</v>
      </c>
      <c r="C33" s="49">
        <v>521</v>
      </c>
      <c r="D33" s="49">
        <v>547</v>
      </c>
    </row>
    <row r="34" spans="1:4" ht="30" customHeight="1">
      <c r="A34" s="72" t="s">
        <v>27</v>
      </c>
      <c r="B34" s="50">
        <v>7</v>
      </c>
      <c r="C34" s="50">
        <v>7</v>
      </c>
      <c r="D34" s="50">
        <v>1</v>
      </c>
    </row>
    <row r="35" spans="1:4" ht="30" customHeight="1">
      <c r="A35" s="72" t="s">
        <v>115</v>
      </c>
      <c r="B35" s="50">
        <v>2</v>
      </c>
      <c r="C35" s="50">
        <v>6</v>
      </c>
      <c r="D35" s="50">
        <v>2</v>
      </c>
    </row>
    <row r="36" spans="1:4" ht="15" customHeight="1">
      <c r="A36" s="77" t="s">
        <v>319</v>
      </c>
      <c r="B36" s="162">
        <v>1</v>
      </c>
      <c r="C36" s="162">
        <v>1</v>
      </c>
      <c r="D36" s="162"/>
    </row>
    <row r="37" spans="1:4" ht="30" customHeight="1">
      <c r="A37" s="93" t="s">
        <v>28</v>
      </c>
      <c r="B37" s="160">
        <v>1</v>
      </c>
      <c r="C37" s="160">
        <v>1</v>
      </c>
      <c r="D37" s="160"/>
    </row>
    <row r="38" spans="1:4" ht="17.25" customHeight="1"/>
    <row r="39" spans="1:4" ht="24.75" customHeight="1">
      <c r="A39" s="410" t="s">
        <v>34</v>
      </c>
      <c r="B39" s="410"/>
    </row>
    <row r="42" spans="1:4" ht="15" customHeight="1">
      <c r="A42" s="164"/>
      <c r="B42" s="164">
        <v>2023</v>
      </c>
      <c r="C42" s="164">
        <v>2024</v>
      </c>
      <c r="D42" s="164">
        <v>2025</v>
      </c>
    </row>
    <row r="43" spans="1:4" ht="15" customHeight="1">
      <c r="A43" s="119" t="s">
        <v>239</v>
      </c>
      <c r="B43" s="67">
        <f>B8/B7</f>
        <v>0.92693747836757812</v>
      </c>
      <c r="C43" s="67">
        <f>C8/C7</f>
        <v>0.92949745427116726</v>
      </c>
      <c r="D43" s="67">
        <f>D8/D7</f>
        <v>0.92657003306163355</v>
      </c>
    </row>
    <row r="44" spans="1:4" ht="15" customHeight="1">
      <c r="A44" s="119" t="s">
        <v>348</v>
      </c>
      <c r="B44" s="67">
        <f>B16/B7</f>
        <v>2.5125074730184702E-2</v>
      </c>
      <c r="C44" s="67">
        <f>C16/C7</f>
        <v>2.6305864604940599E-2</v>
      </c>
      <c r="D44" s="67">
        <f>D16/D7</f>
        <v>2.6078448391500239E-2</v>
      </c>
    </row>
    <row r="45" spans="1:4" ht="15" customHeight="1">
      <c r="A45" s="119" t="s">
        <v>349</v>
      </c>
      <c r="B45" s="67">
        <f>B19/B7</f>
        <v>4.3374972467826692E-2</v>
      </c>
      <c r="C45" s="67">
        <f>C19/C7</f>
        <v>3.9993085674775282E-2</v>
      </c>
      <c r="D45" s="67">
        <f>D19/D7</f>
        <v>4.3011685985497067E-2</v>
      </c>
    </row>
    <row r="46" spans="1:4" ht="15" customHeight="1">
      <c r="A46" s="120" t="s">
        <v>242</v>
      </c>
      <c r="B46" s="113">
        <f>B31/B7</f>
        <v>4.5624744344104967E-3</v>
      </c>
      <c r="C46" s="113">
        <f>C31/C7</f>
        <v>4.2035954491168523E-3</v>
      </c>
      <c r="D46" s="113">
        <f>D31/D7</f>
        <v>4.3398325613691778E-3</v>
      </c>
    </row>
  </sheetData>
  <mergeCells count="2">
    <mergeCell ref="A39:B39"/>
    <mergeCell ref="A3:D3"/>
  </mergeCells>
  <phoneticPr fontId="2" type="noConversion"/>
  <hyperlinks>
    <hyperlink ref="A1" location="'2'!A1" display="към съдържание" xr:uid="{98903B6E-3596-484E-8698-3E799D8FDE79}"/>
  </hyperlinks>
  <printOptions horizontalCentered="1"/>
  <pageMargins left="0.59055118110236227" right="0.59055118110236227" top="0.78740157480314965" bottom="0.39370078740157483" header="0.27559055118110237" footer="0.27559055118110237"/>
  <pageSetup paperSize="9" firstPageNumber="49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5"/>
  <dimension ref="A1:AT34"/>
  <sheetViews>
    <sheetView topLeftCell="A13" workbookViewId="0"/>
  </sheetViews>
  <sheetFormatPr defaultRowHeight="12.75"/>
  <cols>
    <col min="1" max="1" width="3" style="188" customWidth="1"/>
    <col min="2" max="2" width="30.7109375" style="188" customWidth="1"/>
    <col min="3" max="20" width="10.7109375" style="188" customWidth="1"/>
    <col min="21" max="39" width="8.85546875" style="188" customWidth="1"/>
    <col min="40" max="40" width="17.28515625" style="188" customWidth="1"/>
    <col min="41" max="41" width="9.42578125" style="188" customWidth="1"/>
    <col min="42" max="42" width="4.42578125" style="188" customWidth="1"/>
    <col min="43" max="43" width="3.85546875" style="188" customWidth="1"/>
    <col min="44" max="44" width="24.140625" style="188" customWidth="1"/>
    <col min="45" max="45" width="14.42578125" style="188" customWidth="1"/>
    <col min="46" max="46" width="13.5703125" style="188" customWidth="1"/>
    <col min="47" max="47" width="14" style="188" customWidth="1"/>
    <col min="48" max="16384" width="9.140625" style="188"/>
  </cols>
  <sheetData>
    <row r="1" spans="1:22">
      <c r="A1" s="380" t="s">
        <v>474</v>
      </c>
    </row>
    <row r="3" spans="1:22" s="184" customFormat="1" ht="30" customHeight="1">
      <c r="A3" s="413" t="s">
        <v>428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</row>
    <row r="4" spans="1:22" s="184" customFormat="1" ht="15" customHeight="1">
      <c r="A4" s="414"/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</row>
    <row r="5" spans="1:22" s="185" customFormat="1" ht="15" customHeight="1"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</row>
    <row r="6" spans="1:22" s="185" customFormat="1" ht="15" customHeight="1">
      <c r="A6" s="412"/>
      <c r="B6" s="418" t="s">
        <v>350</v>
      </c>
      <c r="C6" s="417" t="s">
        <v>124</v>
      </c>
      <c r="D6" s="417"/>
      <c r="E6" s="411" t="s">
        <v>208</v>
      </c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 t="s">
        <v>30</v>
      </c>
      <c r="T6" s="411"/>
    </row>
    <row r="7" spans="1:22" s="185" customFormat="1" ht="15" customHeight="1">
      <c r="A7" s="412"/>
      <c r="B7" s="418"/>
      <c r="C7" s="417"/>
      <c r="D7" s="417"/>
      <c r="E7" s="415" t="s">
        <v>124</v>
      </c>
      <c r="F7" s="415"/>
      <c r="G7" s="416" t="s">
        <v>228</v>
      </c>
      <c r="H7" s="416"/>
      <c r="I7" s="416" t="s">
        <v>227</v>
      </c>
      <c r="J7" s="416"/>
      <c r="K7" s="416" t="s">
        <v>205</v>
      </c>
      <c r="L7" s="416"/>
      <c r="M7" s="416" t="s">
        <v>229</v>
      </c>
      <c r="N7" s="416"/>
      <c r="O7" s="416" t="s">
        <v>206</v>
      </c>
      <c r="P7" s="416"/>
      <c r="Q7" s="416" t="s">
        <v>207</v>
      </c>
      <c r="R7" s="416"/>
      <c r="S7" s="411"/>
      <c r="T7" s="411"/>
    </row>
    <row r="8" spans="1:22" ht="15" customHeight="1">
      <c r="A8" s="216"/>
      <c r="B8" s="217" t="s">
        <v>426</v>
      </c>
      <c r="C8" s="230" t="s">
        <v>73</v>
      </c>
      <c r="D8" s="230" t="s">
        <v>63</v>
      </c>
      <c r="E8" s="230" t="s">
        <v>73</v>
      </c>
      <c r="F8" s="230" t="s">
        <v>63</v>
      </c>
      <c r="G8" s="230" t="s">
        <v>73</v>
      </c>
      <c r="H8" s="230" t="s">
        <v>63</v>
      </c>
      <c r="I8" s="230" t="s">
        <v>73</v>
      </c>
      <c r="J8" s="230" t="s">
        <v>63</v>
      </c>
      <c r="K8" s="230" t="s">
        <v>73</v>
      </c>
      <c r="L8" s="230" t="s">
        <v>63</v>
      </c>
      <c r="M8" s="230" t="s">
        <v>73</v>
      </c>
      <c r="N8" s="230" t="s">
        <v>63</v>
      </c>
      <c r="O8" s="230" t="s">
        <v>73</v>
      </c>
      <c r="P8" s="230" t="s">
        <v>63</v>
      </c>
      <c r="Q8" s="230" t="s">
        <v>73</v>
      </c>
      <c r="R8" s="230" t="s">
        <v>63</v>
      </c>
      <c r="S8" s="230" t="s">
        <v>73</v>
      </c>
      <c r="T8" s="230" t="s">
        <v>63</v>
      </c>
      <c r="U8" s="187"/>
    </row>
    <row r="9" spans="1:22" s="185" customFormat="1" ht="30" customHeight="1">
      <c r="A9" s="218"/>
      <c r="B9" s="219" t="s">
        <v>351</v>
      </c>
      <c r="C9" s="209">
        <f t="shared" ref="C9:T9" si="0">SUM(C10:C15)</f>
        <v>1487094</v>
      </c>
      <c r="D9" s="210">
        <f t="shared" si="0"/>
        <v>1</v>
      </c>
      <c r="E9" s="209">
        <f t="shared" si="0"/>
        <v>1409325</v>
      </c>
      <c r="F9" s="210">
        <f t="shared" si="0"/>
        <v>1</v>
      </c>
      <c r="G9" s="209">
        <f t="shared" si="0"/>
        <v>1024993</v>
      </c>
      <c r="H9" s="210">
        <f t="shared" si="0"/>
        <v>1</v>
      </c>
      <c r="I9" s="209">
        <f t="shared" si="0"/>
        <v>181363</v>
      </c>
      <c r="J9" s="210">
        <f t="shared" si="0"/>
        <v>1</v>
      </c>
      <c r="K9" s="209">
        <f t="shared" si="0"/>
        <v>59780</v>
      </c>
      <c r="L9" s="210">
        <f t="shared" si="0"/>
        <v>1</v>
      </c>
      <c r="M9" s="209">
        <f t="shared" si="0"/>
        <v>238</v>
      </c>
      <c r="N9" s="210">
        <f t="shared" si="0"/>
        <v>1</v>
      </c>
      <c r="O9" s="209">
        <f t="shared" si="0"/>
        <v>141216</v>
      </c>
      <c r="P9" s="210">
        <f t="shared" si="0"/>
        <v>1</v>
      </c>
      <c r="Q9" s="209">
        <f t="shared" si="0"/>
        <v>1735</v>
      </c>
      <c r="R9" s="210">
        <f t="shared" si="0"/>
        <v>1</v>
      </c>
      <c r="S9" s="209">
        <f t="shared" si="0"/>
        <v>77769</v>
      </c>
      <c r="T9" s="210">
        <f t="shared" si="0"/>
        <v>1</v>
      </c>
      <c r="U9" s="211"/>
    </row>
    <row r="10" spans="1:22" s="185" customFormat="1" ht="15" customHeight="1">
      <c r="A10" s="220" t="s">
        <v>43</v>
      </c>
      <c r="B10" s="221" t="s">
        <v>67</v>
      </c>
      <c r="C10" s="189">
        <f t="shared" ref="C10:C15" si="1">E10+S10</f>
        <v>10212</v>
      </c>
      <c r="D10" s="190">
        <f t="shared" ref="D10:D15" si="2">C10/C$9</f>
        <v>6.8670843941270694E-3</v>
      </c>
      <c r="E10" s="49">
        <f>G10+K10+O10+Q10+I10+M10</f>
        <v>6954</v>
      </c>
      <c r="F10" s="67">
        <f>E10/E$9</f>
        <v>4.9342770475227504E-3</v>
      </c>
      <c r="G10" s="49">
        <v>6903</v>
      </c>
      <c r="H10" s="67">
        <f>G10/G$9</f>
        <v>6.7346801392789996E-3</v>
      </c>
      <c r="I10" s="49">
        <v>22</v>
      </c>
      <c r="J10" s="69">
        <f>I10/I$9</f>
        <v>1.2130368377232401E-4</v>
      </c>
      <c r="K10" s="49"/>
      <c r="L10" s="67"/>
      <c r="M10" s="49"/>
      <c r="N10" s="67"/>
      <c r="O10" s="49">
        <v>24</v>
      </c>
      <c r="P10" s="69">
        <f>O10/O9</f>
        <v>1.6995241332426919E-4</v>
      </c>
      <c r="Q10" s="49">
        <v>5</v>
      </c>
      <c r="R10" s="67">
        <f>Q10/Q$9</f>
        <v>2.881844380403458E-3</v>
      </c>
      <c r="S10" s="49">
        <v>3258</v>
      </c>
      <c r="T10" s="67">
        <f t="shared" ref="T10:T15" si="3">S10/S$9</f>
        <v>4.1893299386645065E-2</v>
      </c>
      <c r="V10" s="191"/>
    </row>
    <row r="11" spans="1:22" s="185" customFormat="1" ht="15" customHeight="1">
      <c r="A11" s="220" t="s">
        <v>44</v>
      </c>
      <c r="B11" s="222" t="s">
        <v>68</v>
      </c>
      <c r="C11" s="189">
        <f>E11+S11</f>
        <v>20687</v>
      </c>
      <c r="D11" s="190">
        <f t="shared" si="2"/>
        <v>1.3911023781953259E-2</v>
      </c>
      <c r="E11" s="49">
        <f>G11+K11+O11+Q11+I11+M11</f>
        <v>20677</v>
      </c>
      <c r="F11" s="67">
        <f>E11/E$9</f>
        <v>1.4671562627498981E-2</v>
      </c>
      <c r="G11" s="49">
        <v>19899</v>
      </c>
      <c r="H11" s="67">
        <f t="shared" ref="H11:J15" si="4">G11/G$9</f>
        <v>1.9413791118573491E-2</v>
      </c>
      <c r="I11" s="49">
        <v>475</v>
      </c>
      <c r="J11" s="67">
        <f t="shared" si="4"/>
        <v>2.6190568087206319E-3</v>
      </c>
      <c r="K11" s="49"/>
      <c r="L11" s="67"/>
      <c r="M11" s="49"/>
      <c r="N11" s="67"/>
      <c r="O11" s="49">
        <v>175</v>
      </c>
      <c r="P11" s="67">
        <f>O11/O9</f>
        <v>1.2392363471561297E-3</v>
      </c>
      <c r="Q11" s="49">
        <v>128</v>
      </c>
      <c r="R11" s="67">
        <f>Q11/Q$9</f>
        <v>7.3775216138328534E-2</v>
      </c>
      <c r="S11" s="49">
        <v>10</v>
      </c>
      <c r="T11" s="69">
        <f t="shared" si="3"/>
        <v>1.2858594041327521E-4</v>
      </c>
      <c r="V11" s="191"/>
    </row>
    <row r="12" spans="1:22" s="185" customFormat="1" ht="15" customHeight="1">
      <c r="A12" s="220" t="s">
        <v>45</v>
      </c>
      <c r="B12" s="222" t="s">
        <v>69</v>
      </c>
      <c r="C12" s="189">
        <f t="shared" si="1"/>
        <v>735591</v>
      </c>
      <c r="D12" s="190">
        <f t="shared" si="2"/>
        <v>0.4946499683274897</v>
      </c>
      <c r="E12" s="49">
        <f>G12+K12+O12+Q12+I12+M12</f>
        <v>735582</v>
      </c>
      <c r="F12" s="67">
        <f>E12/E$9</f>
        <v>0.52193922622532063</v>
      </c>
      <c r="G12" s="49">
        <v>613242</v>
      </c>
      <c r="H12" s="67">
        <f t="shared" si="4"/>
        <v>0.59828896392463171</v>
      </c>
      <c r="I12" s="49">
        <v>86207</v>
      </c>
      <c r="J12" s="67">
        <f t="shared" si="4"/>
        <v>0.47532848486185164</v>
      </c>
      <c r="K12" s="49">
        <v>34763</v>
      </c>
      <c r="L12" s="67">
        <f>K12/K9</f>
        <v>0.58151555704248914</v>
      </c>
      <c r="M12" s="49">
        <v>1</v>
      </c>
      <c r="N12" s="67">
        <f>M12/M9</f>
        <v>4.2016806722689074E-3</v>
      </c>
      <c r="O12" s="49">
        <v>4</v>
      </c>
      <c r="P12" s="68">
        <f>O12/O9</f>
        <v>2.8325402220711535E-5</v>
      </c>
      <c r="Q12" s="49">
        <v>1365</v>
      </c>
      <c r="R12" s="67">
        <f>Q12/Q$9</f>
        <v>0.78674351585014413</v>
      </c>
      <c r="S12" s="49">
        <v>9</v>
      </c>
      <c r="T12" s="69">
        <f t="shared" si="3"/>
        <v>1.157273463719477E-4</v>
      </c>
      <c r="V12" s="191"/>
    </row>
    <row r="13" spans="1:22" s="185" customFormat="1" ht="15" customHeight="1">
      <c r="A13" s="220" t="s">
        <v>46</v>
      </c>
      <c r="B13" s="223" t="s">
        <v>70</v>
      </c>
      <c r="C13" s="189">
        <f t="shared" si="1"/>
        <v>88</v>
      </c>
      <c r="D13" s="192">
        <f t="shared" si="2"/>
        <v>5.9175815382215247E-5</v>
      </c>
      <c r="E13" s="49">
        <f>G13+K13+O13+Q13+I13+M13</f>
        <v>77</v>
      </c>
      <c r="F13" s="69">
        <f>E13/E$9</f>
        <v>5.4636084650453229E-5</v>
      </c>
      <c r="G13" s="49">
        <v>67</v>
      </c>
      <c r="H13" s="69">
        <f t="shared" si="4"/>
        <v>6.5366300062537016E-5</v>
      </c>
      <c r="I13" s="49">
        <v>2</v>
      </c>
      <c r="J13" s="68">
        <f t="shared" si="4"/>
        <v>1.102760761566582E-5</v>
      </c>
      <c r="K13" s="49"/>
      <c r="L13" s="69"/>
      <c r="M13" s="49"/>
      <c r="N13" s="67"/>
      <c r="O13" s="49">
        <v>8</v>
      </c>
      <c r="P13" s="69">
        <f>O13/O9</f>
        <v>5.6650804441423069E-5</v>
      </c>
      <c r="Q13" s="49"/>
      <c r="R13" s="69"/>
      <c r="S13" s="49">
        <v>11</v>
      </c>
      <c r="T13" s="69">
        <f t="shared" si="3"/>
        <v>1.4144453445460274E-4</v>
      </c>
    </row>
    <row r="14" spans="1:22" s="185" customFormat="1" ht="15" customHeight="1">
      <c r="A14" s="220" t="s">
        <v>47</v>
      </c>
      <c r="B14" s="223" t="s">
        <v>71</v>
      </c>
      <c r="C14" s="189"/>
      <c r="D14" s="193"/>
      <c r="E14" s="49"/>
      <c r="F14" s="75"/>
      <c r="G14" s="49"/>
      <c r="H14" s="75"/>
      <c r="I14" s="49"/>
      <c r="J14" s="75"/>
      <c r="K14" s="49"/>
      <c r="L14" s="75"/>
      <c r="M14" s="49"/>
      <c r="N14" s="67"/>
      <c r="O14" s="49"/>
      <c r="P14" s="75"/>
      <c r="Q14" s="49"/>
      <c r="R14" s="75"/>
      <c r="S14" s="49"/>
      <c r="T14" s="68"/>
    </row>
    <row r="15" spans="1:22" s="185" customFormat="1" ht="15" customHeight="1">
      <c r="A15" s="220" t="s">
        <v>48</v>
      </c>
      <c r="B15" s="222" t="s">
        <v>98</v>
      </c>
      <c r="C15" s="189">
        <f t="shared" si="1"/>
        <v>720516</v>
      </c>
      <c r="D15" s="190">
        <f t="shared" si="2"/>
        <v>0.48451274768104774</v>
      </c>
      <c r="E15" s="49">
        <f>G15+K15+O15+Q15+I15+M15</f>
        <v>646035</v>
      </c>
      <c r="F15" s="67">
        <f>E15/E$9</f>
        <v>0.4584002980150072</v>
      </c>
      <c r="G15" s="49">
        <v>384882</v>
      </c>
      <c r="H15" s="67">
        <f t="shared" si="4"/>
        <v>0.37549719851745328</v>
      </c>
      <c r="I15" s="49">
        <v>94657</v>
      </c>
      <c r="J15" s="67">
        <f t="shared" si="4"/>
        <v>0.52192012703803969</v>
      </c>
      <c r="K15" s="49">
        <v>25017</v>
      </c>
      <c r="L15" s="67">
        <f>K15/K9</f>
        <v>0.41848444295751086</v>
      </c>
      <c r="M15" s="49">
        <v>237</v>
      </c>
      <c r="N15" s="67">
        <f>M15/M9</f>
        <v>0.99579831932773111</v>
      </c>
      <c r="O15" s="49">
        <v>141005</v>
      </c>
      <c r="P15" s="67">
        <f>O15/O9</f>
        <v>0.9985058350328575</v>
      </c>
      <c r="Q15" s="49">
        <v>237</v>
      </c>
      <c r="R15" s="67">
        <f>Q15/Q$9</f>
        <v>0.13659942363112393</v>
      </c>
      <c r="S15" s="49">
        <v>74481</v>
      </c>
      <c r="T15" s="67">
        <f t="shared" si="3"/>
        <v>0.95772094279211506</v>
      </c>
    </row>
    <row r="16" spans="1:22" s="185" customFormat="1" ht="30" customHeight="1">
      <c r="A16" s="224"/>
      <c r="B16" s="225" t="s">
        <v>427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</row>
    <row r="17" spans="1:46" s="185" customFormat="1" ht="15" customHeight="1">
      <c r="A17" s="224"/>
      <c r="B17" s="226" t="s">
        <v>364</v>
      </c>
      <c r="C17" s="212">
        <f t="shared" ref="C17:P17" si="5">SUM(C18:C23)</f>
        <v>50710</v>
      </c>
      <c r="D17" s="213">
        <f t="shared" si="5"/>
        <v>1</v>
      </c>
      <c r="E17" s="212">
        <f t="shared" si="5"/>
        <v>48795</v>
      </c>
      <c r="F17" s="213">
        <f t="shared" si="5"/>
        <v>1</v>
      </c>
      <c r="G17" s="212">
        <f t="shared" si="5"/>
        <v>26456</v>
      </c>
      <c r="H17" s="213">
        <f t="shared" si="5"/>
        <v>1</v>
      </c>
      <c r="I17" s="212">
        <f t="shared" si="5"/>
        <v>13073</v>
      </c>
      <c r="J17" s="213">
        <f t="shared" si="5"/>
        <v>1</v>
      </c>
      <c r="K17" s="212">
        <f t="shared" si="5"/>
        <v>8725</v>
      </c>
      <c r="L17" s="213">
        <f t="shared" si="5"/>
        <v>1</v>
      </c>
      <c r="M17" s="212">
        <f t="shared" si="5"/>
        <v>11</v>
      </c>
      <c r="N17" s="213">
        <f t="shared" si="5"/>
        <v>1</v>
      </c>
      <c r="O17" s="212">
        <f t="shared" si="5"/>
        <v>530</v>
      </c>
      <c r="P17" s="213">
        <f t="shared" si="5"/>
        <v>1</v>
      </c>
      <c r="Q17" s="212"/>
      <c r="R17" s="213"/>
      <c r="S17" s="212">
        <f>SUM(S18:S23)</f>
        <v>1915</v>
      </c>
      <c r="T17" s="213">
        <f>SUM(T18:T23)</f>
        <v>1</v>
      </c>
    </row>
    <row r="18" spans="1:46" s="185" customFormat="1" ht="15" customHeight="1">
      <c r="A18" s="227" t="s">
        <v>43</v>
      </c>
      <c r="B18" s="221" t="s">
        <v>67</v>
      </c>
      <c r="C18" s="189">
        <f>E18+S18</f>
        <v>46</v>
      </c>
      <c r="D18" s="69">
        <f>C18/C$17</f>
        <v>9.0711891145730627E-4</v>
      </c>
      <c r="E18" s="49">
        <f>G18+K18+O18+Q18+I18+M18</f>
        <v>15</v>
      </c>
      <c r="F18" s="69">
        <f>E18/E$17</f>
        <v>3.074085459575776E-4</v>
      </c>
      <c r="G18" s="49">
        <v>10</v>
      </c>
      <c r="H18" s="69">
        <f>G18/G$17</f>
        <v>3.7798609011188391E-4</v>
      </c>
      <c r="I18" s="49">
        <v>3</v>
      </c>
      <c r="J18" s="69">
        <f>I18/I$17</f>
        <v>2.2948060888854891E-4</v>
      </c>
      <c r="K18" s="49">
        <v>2</v>
      </c>
      <c r="L18" s="69">
        <f t="shared" ref="L18" si="6">K18/K$17</f>
        <v>2.2922636103151864E-4</v>
      </c>
      <c r="M18" s="49"/>
      <c r="N18" s="69"/>
      <c r="O18" s="49"/>
      <c r="P18" s="67"/>
      <c r="Q18" s="49"/>
      <c r="R18" s="67"/>
      <c r="S18" s="49">
        <v>31</v>
      </c>
      <c r="T18" s="67">
        <f>S18/S$17</f>
        <v>1.6187989556135769E-2</v>
      </c>
    </row>
    <row r="19" spans="1:46" s="185" customFormat="1" ht="15" customHeight="1">
      <c r="A19" s="220" t="s">
        <v>44</v>
      </c>
      <c r="B19" s="222" t="s">
        <v>68</v>
      </c>
      <c r="C19" s="189">
        <f>E19+S19</f>
        <v>58</v>
      </c>
      <c r="D19" s="67">
        <f>C19/C$17</f>
        <v>1.143758627489647E-3</v>
      </c>
      <c r="E19" s="49">
        <f>G19+K19+O19+Q19+I19+M19</f>
        <v>58</v>
      </c>
      <c r="F19" s="67">
        <f>E19/E$17</f>
        <v>1.1886463777026335E-3</v>
      </c>
      <c r="G19" s="49">
        <v>39</v>
      </c>
      <c r="H19" s="69">
        <f>G19/G$17</f>
        <v>1.4741457514363472E-3</v>
      </c>
      <c r="I19" s="49">
        <v>18</v>
      </c>
      <c r="J19" s="67">
        <f>I19/I$17</f>
        <v>1.3768836533312935E-3</v>
      </c>
      <c r="K19" s="49"/>
      <c r="L19" s="67"/>
      <c r="M19" s="49"/>
      <c r="N19" s="67"/>
      <c r="O19" s="49">
        <v>1</v>
      </c>
      <c r="P19" s="67">
        <f>O19/O$17</f>
        <v>1.8867924528301887E-3</v>
      </c>
      <c r="Q19" s="49"/>
      <c r="R19" s="67"/>
      <c r="S19" s="49"/>
      <c r="T19" s="67"/>
    </row>
    <row r="20" spans="1:46" s="185" customFormat="1" ht="15" customHeight="1">
      <c r="A20" s="220" t="s">
        <v>45</v>
      </c>
      <c r="B20" s="222" t="s">
        <v>69</v>
      </c>
      <c r="C20" s="189">
        <f>E20+S20</f>
        <v>29178</v>
      </c>
      <c r="D20" s="67">
        <f>C20/C$17</f>
        <v>0.57538946953263659</v>
      </c>
      <c r="E20" s="49">
        <f>G20+K20+O20+Q20+I20+M20</f>
        <v>29178</v>
      </c>
      <c r="F20" s="67">
        <f>E20/E$17</f>
        <v>0.59797110359668004</v>
      </c>
      <c r="G20" s="49">
        <v>15549</v>
      </c>
      <c r="H20" s="67">
        <f>G20/G$17</f>
        <v>0.58773057151496821</v>
      </c>
      <c r="I20" s="49">
        <v>7545</v>
      </c>
      <c r="J20" s="67">
        <f>I20/I$17</f>
        <v>0.57714373135470054</v>
      </c>
      <c r="K20" s="49">
        <v>6084</v>
      </c>
      <c r="L20" s="67">
        <f>K20/K$17</f>
        <v>0.69730659025787967</v>
      </c>
      <c r="M20" s="49"/>
      <c r="N20" s="67"/>
      <c r="O20" s="49"/>
      <c r="P20" s="69"/>
      <c r="Q20" s="49"/>
      <c r="R20" s="67"/>
      <c r="S20" s="49"/>
      <c r="T20" s="67"/>
    </row>
    <row r="21" spans="1:46" s="185" customFormat="1" ht="15" customHeight="1">
      <c r="A21" s="220" t="s">
        <v>46</v>
      </c>
      <c r="B21" s="223" t="s">
        <v>70</v>
      </c>
      <c r="C21" s="189"/>
      <c r="D21" s="67"/>
      <c r="E21" s="49"/>
      <c r="F21" s="68"/>
      <c r="G21" s="49"/>
      <c r="H21" s="68"/>
      <c r="I21" s="49"/>
      <c r="J21" s="69"/>
      <c r="K21" s="49"/>
      <c r="L21" s="69"/>
      <c r="M21" s="49"/>
      <c r="N21" s="69"/>
      <c r="O21" s="49"/>
      <c r="P21" s="69"/>
      <c r="Q21" s="49"/>
      <c r="R21" s="69"/>
      <c r="S21" s="49"/>
      <c r="T21" s="67"/>
    </row>
    <row r="22" spans="1:46" s="185" customFormat="1" ht="15" customHeight="1">
      <c r="A22" s="220" t="s">
        <v>47</v>
      </c>
      <c r="B22" s="223" t="s">
        <v>71</v>
      </c>
      <c r="C22" s="189">
        <f t="shared" ref="C22" si="7">E22+S22</f>
        <v>1</v>
      </c>
      <c r="D22" s="68">
        <f t="shared" ref="D22" si="8">C22/C$17</f>
        <v>1.9719976336028397E-5</v>
      </c>
      <c r="E22" s="49"/>
      <c r="F22" s="67"/>
      <c r="G22" s="49"/>
      <c r="H22" s="75"/>
      <c r="I22" s="49"/>
      <c r="J22" s="75"/>
      <c r="K22" s="49"/>
      <c r="L22" s="75"/>
      <c r="M22" s="49"/>
      <c r="N22" s="75"/>
      <c r="O22" s="49"/>
      <c r="P22" s="75"/>
      <c r="Q22" s="49"/>
      <c r="R22" s="75"/>
      <c r="S22" s="49">
        <v>1</v>
      </c>
      <c r="T22" s="113">
        <f>S22/S$17</f>
        <v>5.2219321148825064E-4</v>
      </c>
    </row>
    <row r="23" spans="1:46" s="185" customFormat="1" ht="15" customHeight="1">
      <c r="A23" s="228" t="s">
        <v>48</v>
      </c>
      <c r="B23" s="229" t="s">
        <v>98</v>
      </c>
      <c r="C23" s="194">
        <f>E23+S23</f>
        <v>21427</v>
      </c>
      <c r="D23" s="113">
        <f>C23/C$17</f>
        <v>0.42253993295208048</v>
      </c>
      <c r="E23" s="95">
        <f>G23+K23+O23+Q23+I23+M23</f>
        <v>19544</v>
      </c>
      <c r="F23" s="113">
        <f>E23/E$17</f>
        <v>0.40053284147965978</v>
      </c>
      <c r="G23" s="95">
        <v>10858</v>
      </c>
      <c r="H23" s="113">
        <f>G23/G$17</f>
        <v>0.41041729664348353</v>
      </c>
      <c r="I23" s="95">
        <v>5507</v>
      </c>
      <c r="J23" s="113">
        <f>I23/I$17</f>
        <v>0.42124990438307963</v>
      </c>
      <c r="K23" s="95">
        <v>2639</v>
      </c>
      <c r="L23" s="113">
        <f>K23/K$17</f>
        <v>0.30246418338108882</v>
      </c>
      <c r="M23" s="95">
        <v>11</v>
      </c>
      <c r="N23" s="113">
        <f>M23/M$17</f>
        <v>1</v>
      </c>
      <c r="O23" s="95">
        <v>529</v>
      </c>
      <c r="P23" s="113">
        <f>O23/O$17</f>
        <v>0.99811320754716981</v>
      </c>
      <c r="Q23" s="95"/>
      <c r="R23" s="113"/>
      <c r="S23" s="95">
        <v>1883</v>
      </c>
      <c r="T23" s="113">
        <f>S23/S$17</f>
        <v>0.98328981723237596</v>
      </c>
    </row>
    <row r="25" spans="1:46" ht="13.5" thickBot="1"/>
    <row r="26" spans="1:46" ht="39" thickBot="1">
      <c r="AR26" s="214"/>
      <c r="AS26" s="215" t="s">
        <v>209</v>
      </c>
      <c r="AT26" s="215" t="s">
        <v>210</v>
      </c>
    </row>
    <row r="27" spans="1:46">
      <c r="AR27" s="195" t="s">
        <v>67</v>
      </c>
      <c r="AS27" s="196">
        <v>1.4326263575702866E-2</v>
      </c>
      <c r="AT27" s="196">
        <v>6.1466249441215919E-4</v>
      </c>
    </row>
    <row r="28" spans="1:46">
      <c r="AR28" s="197" t="s">
        <v>68</v>
      </c>
      <c r="AS28" s="198">
        <v>3.4616685124348942E-2</v>
      </c>
      <c r="AT28" s="198">
        <v>1.1734465802413947E-3</v>
      </c>
    </row>
    <row r="29" spans="1:46">
      <c r="AR29" s="199" t="s">
        <v>69</v>
      </c>
      <c r="AS29" s="198">
        <v>0.50059095604589909</v>
      </c>
      <c r="AT29" s="198">
        <v>0.51976233050216059</v>
      </c>
    </row>
    <row r="30" spans="1:46" ht="29.25" customHeight="1">
      <c r="AR30" s="200" t="s">
        <v>70</v>
      </c>
      <c r="AS30" s="201">
        <v>1.4455932671338478E-4</v>
      </c>
      <c r="AT30" s="201"/>
    </row>
    <row r="31" spans="1:46" ht="27" customHeight="1">
      <c r="AR31" s="202" t="s">
        <v>71</v>
      </c>
      <c r="AS31" s="203">
        <v>3.7225577694433846E-6</v>
      </c>
      <c r="AT31" s="204"/>
    </row>
    <row r="32" spans="1:46">
      <c r="AR32" s="197" t="s">
        <v>98</v>
      </c>
      <c r="AS32" s="198">
        <v>0.4503140908117968</v>
      </c>
      <c r="AT32" s="198">
        <v>0.47844956042318582</v>
      </c>
    </row>
    <row r="33" spans="3:46" ht="13.5" thickBot="1">
      <c r="AR33" s="205" t="s">
        <v>72</v>
      </c>
      <c r="AS33" s="206">
        <v>3.7225577694433846E-6</v>
      </c>
      <c r="AT33" s="207"/>
    </row>
    <row r="34" spans="3:46">
      <c r="C34" s="208"/>
    </row>
  </sheetData>
  <mergeCells count="14">
    <mergeCell ref="S6:T7"/>
    <mergeCell ref="A6:A7"/>
    <mergeCell ref="A3:T3"/>
    <mergeCell ref="A4:T4"/>
    <mergeCell ref="E7:F7"/>
    <mergeCell ref="G7:H7"/>
    <mergeCell ref="K7:L7"/>
    <mergeCell ref="O7:P7"/>
    <mergeCell ref="Q7:R7"/>
    <mergeCell ref="I7:J7"/>
    <mergeCell ref="M7:N7"/>
    <mergeCell ref="E6:R6"/>
    <mergeCell ref="C6:D7"/>
    <mergeCell ref="B6:B7"/>
  </mergeCells>
  <phoneticPr fontId="4" type="noConversion"/>
  <hyperlinks>
    <hyperlink ref="A1" location="'2'!A1" display="към съдържание" xr:uid="{48547FF8-9CB8-4471-BFFF-CC45FA3F791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0" firstPageNumber="46" orientation="landscape" r:id="rId1"/>
  <headerFooter alignWithMargins="0">
    <oddFooter>&amp;C&amp;P</oddFooter>
  </headerFooter>
  <rowBreaks count="1" manualBreakCount="1">
    <brk id="24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29"/>
  <dimension ref="A1:AF44"/>
  <sheetViews>
    <sheetView topLeftCell="A10" workbookViewId="0"/>
  </sheetViews>
  <sheetFormatPr defaultRowHeight="12.75"/>
  <cols>
    <col min="1" max="1" width="25.7109375" style="55" customWidth="1"/>
    <col min="2" max="2" width="25.7109375" style="57" customWidth="1"/>
    <col min="3" max="3" width="29.5703125" style="55" customWidth="1"/>
    <col min="4" max="4" width="11.42578125" style="55" customWidth="1"/>
    <col min="5" max="5" width="8.42578125" style="55" customWidth="1"/>
    <col min="6" max="6" width="9.7109375" style="55" customWidth="1"/>
    <col min="7" max="10" width="9.140625" style="55"/>
    <col min="11" max="11" width="12.140625" style="55" customWidth="1"/>
    <col min="12" max="14" width="12.28515625" style="55" customWidth="1"/>
    <col min="15" max="16" width="12.140625" style="55" customWidth="1"/>
    <col min="17" max="17" width="12" style="55" customWidth="1"/>
    <col min="18" max="19" width="11.85546875" style="55" customWidth="1"/>
    <col min="20" max="16384" width="9.140625" style="55"/>
  </cols>
  <sheetData>
    <row r="1" spans="1:32">
      <c r="A1" s="382" t="s">
        <v>474</v>
      </c>
      <c r="B1" s="378"/>
    </row>
    <row r="2" spans="1:32">
      <c r="B2" s="378"/>
    </row>
    <row r="3" spans="1:32" ht="60" customHeight="1">
      <c r="A3" s="389" t="s">
        <v>238</v>
      </c>
      <c r="B3" s="384"/>
      <c r="C3" s="384"/>
    </row>
    <row r="4" spans="1:32" ht="15" customHeight="1">
      <c r="A4" s="384" t="s">
        <v>237</v>
      </c>
      <c r="B4" s="384"/>
      <c r="C4" s="384"/>
    </row>
    <row r="5" spans="1:32" ht="15" customHeight="1">
      <c r="A5" s="86"/>
      <c r="B5" s="86"/>
      <c r="C5" s="86"/>
    </row>
    <row r="6" spans="1:32" ht="45" customHeight="1">
      <c r="A6" s="99" t="s">
        <v>337</v>
      </c>
      <c r="B6" s="99" t="s">
        <v>73</v>
      </c>
      <c r="C6" s="58" t="s">
        <v>99</v>
      </c>
    </row>
    <row r="7" spans="1:32" ht="15" customHeight="1">
      <c r="A7" s="237">
        <v>2000</v>
      </c>
      <c r="B7" s="231">
        <v>108655</v>
      </c>
      <c r="C7" s="232">
        <v>5.5867918173848438E-2</v>
      </c>
    </row>
    <row r="8" spans="1:32" ht="15" customHeight="1">
      <c r="A8" s="237">
        <v>2001</v>
      </c>
      <c r="B8" s="231">
        <v>100654</v>
      </c>
      <c r="C8" s="232">
        <v>5.2297219290957903E-2</v>
      </c>
      <c r="Z8" s="42"/>
      <c r="AA8" s="42"/>
    </row>
    <row r="9" spans="1:32" ht="15" customHeight="1">
      <c r="A9" s="238">
        <v>2002</v>
      </c>
      <c r="B9" s="231">
        <v>91785</v>
      </c>
      <c r="C9" s="233">
        <v>4.8840331466135825E-2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ht="15" customHeight="1">
      <c r="A10" s="238">
        <v>2003</v>
      </c>
      <c r="B10" s="231">
        <v>83125</v>
      </c>
      <c r="C10" s="233">
        <v>4.5435588596528145E-2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ht="15" customHeight="1">
      <c r="A11" s="238">
        <v>2004</v>
      </c>
      <c r="B11" s="231">
        <v>75106</v>
      </c>
      <c r="C11" s="233">
        <v>4.2354567950247793E-2</v>
      </c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ht="15" customHeight="1">
      <c r="A12" s="238">
        <v>2005</v>
      </c>
      <c r="B12" s="231">
        <v>69568</v>
      </c>
      <c r="C12" s="233">
        <v>4.0282547607094613E-2</v>
      </c>
    </row>
    <row r="13" spans="1:32" ht="15" customHeight="1">
      <c r="A13" s="238">
        <v>2006</v>
      </c>
      <c r="B13" s="231">
        <v>66032</v>
      </c>
      <c r="C13" s="233">
        <v>3.8743647800808648E-2</v>
      </c>
    </row>
    <row r="14" spans="1:32" ht="15" customHeight="1">
      <c r="A14" s="238">
        <v>2007</v>
      </c>
      <c r="B14" s="231">
        <v>63047</v>
      </c>
      <c r="C14" s="233">
        <v>3.7462305660612795E-2</v>
      </c>
    </row>
    <row r="15" spans="1:32" ht="15" customHeight="1">
      <c r="A15" s="238">
        <v>2008</v>
      </c>
      <c r="B15" s="231">
        <v>60179</v>
      </c>
      <c r="C15" s="233">
        <v>3.6320499635461176E-2</v>
      </c>
    </row>
    <row r="16" spans="1:32" ht="15" customHeight="1">
      <c r="A16" s="238">
        <v>2009</v>
      </c>
      <c r="B16" s="231">
        <v>58635</v>
      </c>
      <c r="C16" s="233">
        <v>3.5701064547475993E-2</v>
      </c>
    </row>
    <row r="17" spans="1:3" ht="15" customHeight="1">
      <c r="A17" s="238">
        <v>2010</v>
      </c>
      <c r="B17" s="231">
        <v>59344</v>
      </c>
      <c r="C17" s="233">
        <v>3.6042339302329536E-2</v>
      </c>
    </row>
    <row r="18" spans="1:3" ht="15" customHeight="1">
      <c r="A18" s="238">
        <v>2011</v>
      </c>
      <c r="B18" s="231">
        <v>63015</v>
      </c>
      <c r="C18" s="233">
        <v>3.821295680901951E-2</v>
      </c>
    </row>
    <row r="19" spans="1:3" ht="15" customHeight="1">
      <c r="A19" s="238">
        <v>2012</v>
      </c>
      <c r="B19" s="231">
        <v>68918</v>
      </c>
      <c r="C19" s="233">
        <v>4.167339374094868E-2</v>
      </c>
    </row>
    <row r="20" spans="1:3" ht="15" customHeight="1">
      <c r="A20" s="238">
        <v>2013</v>
      </c>
      <c r="B20" s="231">
        <v>71524</v>
      </c>
      <c r="C20" s="233">
        <v>4.3926510733817897E-2</v>
      </c>
    </row>
    <row r="21" spans="1:3" ht="15" customHeight="1">
      <c r="A21" s="238">
        <v>2014</v>
      </c>
      <c r="B21" s="231">
        <v>79357</v>
      </c>
      <c r="C21" s="233">
        <v>4.8914483943780736E-2</v>
      </c>
    </row>
    <row r="22" spans="1:3" ht="15" customHeight="1">
      <c r="A22" s="238">
        <v>2015</v>
      </c>
      <c r="B22" s="231">
        <v>88853</v>
      </c>
      <c r="C22" s="233">
        <v>5.4823029707710878E-2</v>
      </c>
    </row>
    <row r="23" spans="1:3" ht="15" customHeight="1">
      <c r="A23" s="238">
        <v>2016</v>
      </c>
      <c r="B23" s="231">
        <v>98957</v>
      </c>
      <c r="C23" s="233">
        <v>6.1074690389578967E-2</v>
      </c>
    </row>
    <row r="24" spans="1:3" ht="15" customHeight="1">
      <c r="A24" s="238">
        <v>2017</v>
      </c>
      <c r="B24" s="231">
        <v>108593</v>
      </c>
      <c r="C24" s="233">
        <v>6.7461010178820474E-2</v>
      </c>
    </row>
    <row r="25" spans="1:3" ht="15" customHeight="1">
      <c r="A25" s="238">
        <v>2018</v>
      </c>
      <c r="B25" s="231">
        <v>118768</v>
      </c>
      <c r="C25" s="233">
        <v>7.4223830144119277E-2</v>
      </c>
    </row>
    <row r="26" spans="1:3" ht="15" customHeight="1">
      <c r="A26" s="238">
        <v>2019</v>
      </c>
      <c r="B26" s="231">
        <v>127858</v>
      </c>
      <c r="C26" s="233">
        <v>8.0529211033165751E-2</v>
      </c>
    </row>
    <row r="27" spans="1:3" ht="15" customHeight="1">
      <c r="A27" s="238">
        <v>2020</v>
      </c>
      <c r="B27" s="231">
        <v>135999</v>
      </c>
      <c r="C27" s="233">
        <v>8.650328873928799E-2</v>
      </c>
    </row>
    <row r="28" spans="1:3" ht="15" customHeight="1">
      <c r="A28" s="238">
        <v>2021</v>
      </c>
      <c r="B28" s="231">
        <v>142226</v>
      </c>
      <c r="C28" s="233">
        <v>9.3288276292711594E-2</v>
      </c>
    </row>
    <row r="29" spans="1:3" ht="15" customHeight="1">
      <c r="A29" s="238">
        <v>2022</v>
      </c>
      <c r="B29" s="231">
        <v>150359</v>
      </c>
      <c r="C29" s="233">
        <v>0.10025249982831079</v>
      </c>
    </row>
    <row r="30" spans="1:3" ht="15" customHeight="1">
      <c r="A30" s="238">
        <v>2023</v>
      </c>
      <c r="B30" s="231">
        <v>161065</v>
      </c>
      <c r="C30" s="233">
        <v>0.1076649215499631</v>
      </c>
    </row>
    <row r="31" spans="1:3" ht="15" customHeight="1">
      <c r="A31" s="238">
        <v>2024</v>
      </c>
      <c r="B31" s="231">
        <v>171149</v>
      </c>
      <c r="C31" s="233">
        <v>0.11487643411799688</v>
      </c>
    </row>
    <row r="32" spans="1:3" ht="15" customHeight="1">
      <c r="A32" s="239">
        <v>2025</v>
      </c>
      <c r="B32" s="234">
        <v>181018</v>
      </c>
      <c r="C32" s="235">
        <v>0.12182823791967673</v>
      </c>
    </row>
    <row r="34" spans="1:4" ht="30" customHeight="1">
      <c r="A34" s="419" t="s">
        <v>226</v>
      </c>
      <c r="B34" s="419"/>
      <c r="C34" s="419"/>
      <c r="D34" s="46"/>
    </row>
    <row r="36" spans="1:4">
      <c r="B36" s="236"/>
    </row>
    <row r="38" spans="1:4">
      <c r="B38" s="236"/>
    </row>
    <row r="40" spans="1:4">
      <c r="B40" s="236"/>
    </row>
    <row r="42" spans="1:4">
      <c r="B42" s="236"/>
    </row>
    <row r="44" spans="1:4">
      <c r="B44" s="236"/>
    </row>
  </sheetData>
  <mergeCells count="3">
    <mergeCell ref="A3:C3"/>
    <mergeCell ref="A4:C4"/>
    <mergeCell ref="A34:C34"/>
  </mergeCells>
  <phoneticPr fontId="2" type="noConversion"/>
  <hyperlinks>
    <hyperlink ref="A1" location="'2'!A1" display="към съдържание" xr:uid="{98062D22-761B-4D04-B1C7-3B1CC4A360D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orientation="portrait" r:id="rId1"/>
  <headerFooter alignWithMargins="0">
    <oddFooter>&amp;C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251"/>
  <dimension ref="A1:F48"/>
  <sheetViews>
    <sheetView topLeftCell="A19" workbookViewId="0"/>
  </sheetViews>
  <sheetFormatPr defaultRowHeight="12.75"/>
  <cols>
    <col min="1" max="1" width="47" style="240" customWidth="1"/>
    <col min="2" max="2" width="9.140625" style="240"/>
    <col min="3" max="3" width="10.7109375" style="257" customWidth="1"/>
    <col min="4" max="5" width="10.7109375" style="240" customWidth="1"/>
    <col min="6" max="6" width="8.85546875" style="240" customWidth="1"/>
    <col min="7" max="16384" width="9.140625" style="240"/>
  </cols>
  <sheetData>
    <row r="1" spans="1:6">
      <c r="A1" s="382" t="s">
        <v>474</v>
      </c>
    </row>
    <row r="3" spans="1:6" ht="30" customHeight="1">
      <c r="A3" s="421" t="s">
        <v>431</v>
      </c>
      <c r="B3" s="422"/>
      <c r="C3" s="422"/>
      <c r="D3" s="422"/>
      <c r="E3" s="422"/>
      <c r="F3" s="422"/>
    </row>
    <row r="4" spans="1:6" ht="15" customHeight="1">
      <c r="A4" s="422"/>
      <c r="B4" s="422"/>
      <c r="C4" s="422"/>
      <c r="D4" s="422"/>
      <c r="E4" s="422"/>
      <c r="F4" s="422"/>
    </row>
    <row r="5" spans="1:6" ht="15" customHeight="1">
      <c r="A5" s="425"/>
      <c r="B5" s="425"/>
      <c r="C5" s="425"/>
      <c r="D5" s="425"/>
      <c r="E5" s="425"/>
    </row>
    <row r="6" spans="1:6" ht="15" customHeight="1">
      <c r="A6" s="423" t="s">
        <v>353</v>
      </c>
      <c r="B6" s="423" t="s">
        <v>62</v>
      </c>
      <c r="C6" s="423" t="s">
        <v>352</v>
      </c>
      <c r="D6" s="423"/>
      <c r="E6" s="423"/>
      <c r="F6" s="423" t="s">
        <v>5</v>
      </c>
    </row>
    <row r="7" spans="1:6" ht="15" customHeight="1">
      <c r="A7" s="424"/>
      <c r="B7" s="424"/>
      <c r="C7" s="426"/>
      <c r="D7" s="426"/>
      <c r="E7" s="426"/>
      <c r="F7" s="424" t="s">
        <v>100</v>
      </c>
    </row>
    <row r="8" spans="1:6" ht="30" customHeight="1">
      <c r="A8" s="424"/>
      <c r="B8" s="424"/>
      <c r="C8" s="268" t="s">
        <v>49</v>
      </c>
      <c r="D8" s="268" t="s">
        <v>50</v>
      </c>
      <c r="E8" s="268" t="s">
        <v>51</v>
      </c>
      <c r="F8" s="424"/>
    </row>
    <row r="9" spans="1:6" ht="15" customHeight="1">
      <c r="A9" s="258" t="s">
        <v>429</v>
      </c>
      <c r="B9" s="258"/>
      <c r="C9" s="269"/>
      <c r="D9" s="269"/>
      <c r="E9" s="269"/>
      <c r="F9" s="258"/>
    </row>
    <row r="10" spans="1:6" ht="17.25" customHeight="1">
      <c r="A10" s="259" t="s">
        <v>354</v>
      </c>
      <c r="B10" s="241">
        <f>B12+B20+B25+B16</f>
        <v>473633</v>
      </c>
      <c r="C10" s="241">
        <f>C12+C20+C25+C16</f>
        <v>104132</v>
      </c>
      <c r="D10" s="241">
        <f>D12+D20+D25+D16</f>
        <v>172456</v>
      </c>
      <c r="E10" s="241">
        <f>E12+E20+E25+E16</f>
        <v>194814</v>
      </c>
      <c r="F10" s="241">
        <f>F12+F20+F25+F16</f>
        <v>2231</v>
      </c>
    </row>
    <row r="11" spans="1:6" ht="15" customHeight="1">
      <c r="A11" s="260" t="s">
        <v>355</v>
      </c>
      <c r="B11" s="242">
        <f>C11+D11+E11+F11</f>
        <v>1</v>
      </c>
      <c r="C11" s="243">
        <f>C10/$B$10</f>
        <v>0.21985799131394984</v>
      </c>
      <c r="D11" s="243">
        <f>D10/$B$10</f>
        <v>0.36411314245417864</v>
      </c>
      <c r="E11" s="243">
        <f>E10/$B$10</f>
        <v>0.41131846809660644</v>
      </c>
      <c r="F11" s="243">
        <f>F10/$B$10</f>
        <v>4.7103981352650684E-3</v>
      </c>
    </row>
    <row r="12" spans="1:6" ht="15" customHeight="1">
      <c r="A12" s="261" t="s">
        <v>314</v>
      </c>
      <c r="B12" s="241">
        <f>B14</f>
        <v>409293</v>
      </c>
      <c r="C12" s="241">
        <f>C14</f>
        <v>77948</v>
      </c>
      <c r="D12" s="241">
        <f>D14</f>
        <v>140373</v>
      </c>
      <c r="E12" s="241">
        <f>E14</f>
        <v>188943</v>
      </c>
      <c r="F12" s="241">
        <f>F14</f>
        <v>2029</v>
      </c>
    </row>
    <row r="13" spans="1:6" ht="15" customHeight="1">
      <c r="A13" s="260" t="s">
        <v>357</v>
      </c>
      <c r="B13" s="242">
        <v>1</v>
      </c>
      <c r="C13" s="242">
        <f>C12/$B$12</f>
        <v>0.19044547549066318</v>
      </c>
      <c r="D13" s="242">
        <f>D12/$B$12</f>
        <v>0.34296457549970316</v>
      </c>
      <c r="E13" s="242">
        <f>E12/$B$12</f>
        <v>0.46163262015231143</v>
      </c>
      <c r="F13" s="242">
        <f>F12/$B$12</f>
        <v>4.9573288573222605E-3</v>
      </c>
    </row>
    <row r="14" spans="1:6" ht="30" customHeight="1">
      <c r="A14" s="262" t="s">
        <v>101</v>
      </c>
      <c r="B14" s="241">
        <f>C14+D14+E14+F14</f>
        <v>409293</v>
      </c>
      <c r="C14" s="241">
        <v>77948</v>
      </c>
      <c r="D14" s="241">
        <v>140373</v>
      </c>
      <c r="E14" s="241">
        <v>188943</v>
      </c>
      <c r="F14" s="241">
        <v>2029</v>
      </c>
    </row>
    <row r="15" spans="1:6" ht="15" customHeight="1">
      <c r="A15" s="260" t="s">
        <v>356</v>
      </c>
      <c r="B15" s="242">
        <f>C15+D15+E15+F15</f>
        <v>1</v>
      </c>
      <c r="C15" s="242">
        <f>C14/$B$14</f>
        <v>0.19044547549066318</v>
      </c>
      <c r="D15" s="242">
        <f>D14/$B$14</f>
        <v>0.34296457549970316</v>
      </c>
      <c r="E15" s="242">
        <f>E14/$B$14</f>
        <v>0.46163262015231143</v>
      </c>
      <c r="F15" s="243">
        <f>F14/$B$14</f>
        <v>4.9573288573222605E-3</v>
      </c>
    </row>
    <row r="16" spans="1:6" ht="15" customHeight="1">
      <c r="A16" s="261" t="s">
        <v>360</v>
      </c>
      <c r="B16" s="241">
        <f>B18</f>
        <v>35</v>
      </c>
      <c r="C16" s="241">
        <f>C18</f>
        <v>15</v>
      </c>
      <c r="D16" s="241">
        <f>D18</f>
        <v>14</v>
      </c>
      <c r="E16" s="241">
        <f>E18</f>
        <v>6</v>
      </c>
      <c r="F16" s="241"/>
    </row>
    <row r="17" spans="1:6" ht="15" customHeight="1">
      <c r="A17" s="260" t="s">
        <v>356</v>
      </c>
      <c r="B17" s="242">
        <v>1</v>
      </c>
      <c r="C17" s="242">
        <f>C16/$B$16</f>
        <v>0.42857142857142855</v>
      </c>
      <c r="D17" s="242">
        <f>D16/$B$16</f>
        <v>0.4</v>
      </c>
      <c r="E17" s="242">
        <f>E16/$B$16</f>
        <v>0.17142857142857143</v>
      </c>
      <c r="F17" s="242"/>
    </row>
    <row r="18" spans="1:6" ht="15" customHeight="1">
      <c r="A18" s="262" t="s">
        <v>54</v>
      </c>
      <c r="B18" s="241">
        <f>SUM(C18:F18)</f>
        <v>35</v>
      </c>
      <c r="C18" s="241">
        <v>15</v>
      </c>
      <c r="D18" s="241">
        <v>14</v>
      </c>
      <c r="E18" s="241">
        <v>6</v>
      </c>
      <c r="F18" s="241"/>
    </row>
    <row r="19" spans="1:6" ht="15" customHeight="1">
      <c r="A19" s="260" t="s">
        <v>356</v>
      </c>
      <c r="B19" s="242">
        <f>C19+D19+E19+F19</f>
        <v>1</v>
      </c>
      <c r="C19" s="242">
        <f>C18/$B$18</f>
        <v>0.42857142857142855</v>
      </c>
      <c r="D19" s="242">
        <f>D18/$B$18</f>
        <v>0.4</v>
      </c>
      <c r="E19" s="242">
        <f>E18/$B$18</f>
        <v>0.17142857142857143</v>
      </c>
      <c r="F19" s="242"/>
    </row>
    <row r="20" spans="1:6" ht="15" customHeight="1">
      <c r="A20" s="263" t="s">
        <v>316</v>
      </c>
      <c r="B20" s="244">
        <f>SUM(B21:B23)</f>
        <v>58100</v>
      </c>
      <c r="C20" s="244">
        <f>SUM(C21:C23)</f>
        <v>25707</v>
      </c>
      <c r="D20" s="244">
        <f>SUM(D21:D23)</f>
        <v>31219</v>
      </c>
      <c r="E20" s="244">
        <f>SUM(E21:E23)</f>
        <v>982</v>
      </c>
      <c r="F20" s="244">
        <f>SUM(F21:F23)</f>
        <v>192</v>
      </c>
    </row>
    <row r="21" spans="1:6" ht="15" customHeight="1">
      <c r="A21" s="66" t="s">
        <v>86</v>
      </c>
      <c r="B21" s="245">
        <f>SUM(C21:F21)</f>
        <v>1714</v>
      </c>
      <c r="C21" s="105">
        <v>236</v>
      </c>
      <c r="D21" s="49">
        <v>590</v>
      </c>
      <c r="E21" s="49">
        <v>882</v>
      </c>
      <c r="F21" s="49">
        <v>6</v>
      </c>
    </row>
    <row r="22" spans="1:6" ht="15" customHeight="1">
      <c r="A22" s="66" t="s">
        <v>87</v>
      </c>
      <c r="B22" s="245">
        <f>SUM(C22:F22)</f>
        <v>138</v>
      </c>
      <c r="C22" s="105">
        <v>15</v>
      </c>
      <c r="D22" s="49">
        <v>23</v>
      </c>
      <c r="E22" s="49">
        <v>100</v>
      </c>
      <c r="F22" s="49"/>
    </row>
    <row r="23" spans="1:6" ht="15" customHeight="1">
      <c r="A23" s="66" t="s">
        <v>15</v>
      </c>
      <c r="B23" s="245">
        <f>SUM(C23:F23)</f>
        <v>56248</v>
      </c>
      <c r="C23" s="105">
        <v>25456</v>
      </c>
      <c r="D23" s="49">
        <v>30606</v>
      </c>
      <c r="E23" s="49"/>
      <c r="F23" s="49">
        <v>186</v>
      </c>
    </row>
    <row r="24" spans="1:6" ht="15" customHeight="1">
      <c r="A24" s="260" t="s">
        <v>356</v>
      </c>
      <c r="B24" s="242">
        <f>C24+D24+E24+F24</f>
        <v>1</v>
      </c>
      <c r="C24" s="243">
        <f>C20/$B$20</f>
        <v>0.44246127366609295</v>
      </c>
      <c r="D24" s="243">
        <f>D20/$B$20</f>
        <v>0.53733218588640275</v>
      </c>
      <c r="E24" s="243">
        <f>E20/$B$20</f>
        <v>1.6901893287435455E-2</v>
      </c>
      <c r="F24" s="246">
        <f>F20/$B$20</f>
        <v>3.304647160068847E-3</v>
      </c>
    </row>
    <row r="25" spans="1:6" ht="30" customHeight="1">
      <c r="A25" s="264" t="s">
        <v>363</v>
      </c>
      <c r="B25" s="247">
        <f>C25+D25+E25+F25</f>
        <v>6205</v>
      </c>
      <c r="C25" s="247">
        <v>462</v>
      </c>
      <c r="D25" s="247">
        <v>850</v>
      </c>
      <c r="E25" s="247">
        <v>4883</v>
      </c>
      <c r="F25" s="247">
        <v>10</v>
      </c>
    </row>
    <row r="26" spans="1:6" ht="15" customHeight="1">
      <c r="A26" s="265" t="s">
        <v>355</v>
      </c>
      <c r="B26" s="113">
        <f>C26+D26+E26+F26</f>
        <v>1</v>
      </c>
      <c r="C26" s="248">
        <f>C25/$B$25</f>
        <v>7.4456083803384365E-2</v>
      </c>
      <c r="D26" s="248">
        <f>D25/$B$25</f>
        <v>0.13698630136986301</v>
      </c>
      <c r="E26" s="248">
        <f>E25/$B$25</f>
        <v>0.78694601128122477</v>
      </c>
      <c r="F26" s="249">
        <f>F25/$B$25</f>
        <v>1.6116035455278001E-3</v>
      </c>
    </row>
    <row r="27" spans="1:6" ht="15" customHeight="1">
      <c r="A27" s="271"/>
      <c r="B27" s="272"/>
      <c r="C27" s="272"/>
      <c r="D27" s="272"/>
      <c r="E27" s="272"/>
      <c r="F27" s="273"/>
    </row>
    <row r="28" spans="1:6" ht="15" customHeight="1">
      <c r="A28" s="270" t="s">
        <v>430</v>
      </c>
      <c r="B28" s="346"/>
      <c r="C28" s="347"/>
      <c r="D28" s="346"/>
      <c r="E28" s="346"/>
      <c r="F28" s="346"/>
    </row>
    <row r="29" spans="1:6" ht="15" customHeight="1">
      <c r="A29" s="259" t="s">
        <v>354</v>
      </c>
      <c r="B29" s="245">
        <f>B31+B39+B44+B35</f>
        <v>46048</v>
      </c>
      <c r="C29" s="245">
        <f>C31+C39+C44+C35</f>
        <v>8074</v>
      </c>
      <c r="D29" s="245">
        <f>D31+D39+D44+D35</f>
        <v>13640</v>
      </c>
      <c r="E29" s="245">
        <f>E31+E39+E44+E35</f>
        <v>22833</v>
      </c>
      <c r="F29" s="245">
        <f>F31+F39+F44+F35</f>
        <v>1501</v>
      </c>
    </row>
    <row r="30" spans="1:6" ht="15" customHeight="1">
      <c r="A30" s="260" t="s">
        <v>355</v>
      </c>
      <c r="B30" s="242">
        <f>C30+D30+E30+F30</f>
        <v>1</v>
      </c>
      <c r="C30" s="243">
        <f>C29/$B$29</f>
        <v>0.17533877692842251</v>
      </c>
      <c r="D30" s="243">
        <f>D29/$B$29</f>
        <v>0.29621264767199446</v>
      </c>
      <c r="E30" s="243">
        <f>E29/$B$29</f>
        <v>0.49585215427380125</v>
      </c>
      <c r="F30" s="242">
        <f>F29/$B$29</f>
        <v>3.2596421125781795E-2</v>
      </c>
    </row>
    <row r="31" spans="1:6" ht="15" customHeight="1">
      <c r="A31" s="261" t="s">
        <v>314</v>
      </c>
      <c r="B31" s="241">
        <f>B33</f>
        <v>41031</v>
      </c>
      <c r="C31" s="241">
        <f>C33</f>
        <v>6249</v>
      </c>
      <c r="D31" s="241">
        <f>D33</f>
        <v>10589</v>
      </c>
      <c r="E31" s="241">
        <f>E33</f>
        <v>22796</v>
      </c>
      <c r="F31" s="241">
        <f>F33</f>
        <v>1397</v>
      </c>
    </row>
    <row r="32" spans="1:6" ht="15" customHeight="1">
      <c r="A32" s="260" t="s">
        <v>357</v>
      </c>
      <c r="B32" s="242">
        <f>C32+D32+E32+F32</f>
        <v>1</v>
      </c>
      <c r="C32" s="242">
        <f>C31/$B$31</f>
        <v>0.15229948088031001</v>
      </c>
      <c r="D32" s="242">
        <f>D31/$B$31</f>
        <v>0.25807316419292731</v>
      </c>
      <c r="E32" s="242">
        <f>E31/$B$31</f>
        <v>0.55557992737198703</v>
      </c>
      <c r="F32" s="242">
        <f>F31/$B$31</f>
        <v>3.4047427554775654E-2</v>
      </c>
    </row>
    <row r="33" spans="1:6" ht="15" customHeight="1">
      <c r="A33" s="266" t="s">
        <v>54</v>
      </c>
      <c r="B33" s="241">
        <f>C33+D33+E33+F33</f>
        <v>41031</v>
      </c>
      <c r="C33" s="241">
        <v>6249</v>
      </c>
      <c r="D33" s="241">
        <v>10589</v>
      </c>
      <c r="E33" s="241">
        <v>22796</v>
      </c>
      <c r="F33" s="241">
        <v>1397</v>
      </c>
    </row>
    <row r="34" spans="1:6" ht="15" customHeight="1">
      <c r="A34" s="260" t="s">
        <v>356</v>
      </c>
      <c r="B34" s="242">
        <f>C34+D34+E34+F34</f>
        <v>1</v>
      </c>
      <c r="C34" s="242">
        <f>C33/$B$33</f>
        <v>0.15229948088031001</v>
      </c>
      <c r="D34" s="242">
        <f>D33/$B$33</f>
        <v>0.25807316419292731</v>
      </c>
      <c r="E34" s="242">
        <f>E33/$B$33</f>
        <v>0.55557992737198703</v>
      </c>
      <c r="F34" s="243">
        <f>F33/$B$33</f>
        <v>3.4047427554775654E-2</v>
      </c>
    </row>
    <row r="35" spans="1:6" ht="15" customHeight="1">
      <c r="A35" s="261" t="s">
        <v>359</v>
      </c>
      <c r="B35" s="241"/>
      <c r="C35" s="241"/>
      <c r="D35" s="241"/>
      <c r="E35" s="241"/>
      <c r="F35" s="241"/>
    </row>
    <row r="36" spans="1:6" ht="15" customHeight="1">
      <c r="A36" s="260" t="s">
        <v>356</v>
      </c>
      <c r="B36" s="242"/>
      <c r="C36" s="242"/>
      <c r="D36" s="242"/>
      <c r="E36" s="242"/>
      <c r="F36" s="242"/>
    </row>
    <row r="37" spans="1:6" ht="15" customHeight="1">
      <c r="A37" s="266" t="s">
        <v>54</v>
      </c>
      <c r="B37" s="241"/>
      <c r="C37" s="241"/>
      <c r="D37" s="241"/>
      <c r="E37" s="241"/>
      <c r="F37" s="241"/>
    </row>
    <row r="38" spans="1:6" ht="15" customHeight="1">
      <c r="A38" s="260" t="s">
        <v>356</v>
      </c>
      <c r="B38" s="242"/>
      <c r="C38" s="242"/>
      <c r="D38" s="242"/>
      <c r="E38" s="242"/>
      <c r="F38" s="243"/>
    </row>
    <row r="39" spans="1:6" ht="15" customHeight="1">
      <c r="A39" s="263" t="s">
        <v>358</v>
      </c>
      <c r="B39" s="244">
        <f>SUM(B40:B42)</f>
        <v>4964</v>
      </c>
      <c r="C39" s="244">
        <f>SUM(C40:C42)</f>
        <v>1823</v>
      </c>
      <c r="D39" s="244">
        <f>SUM(D40:D42)</f>
        <v>3043</v>
      </c>
      <c r="E39" s="244">
        <f>SUM(E40:E42)</f>
        <v>0</v>
      </c>
      <c r="F39" s="244">
        <f>SUM(F40:F42)</f>
        <v>98</v>
      </c>
    </row>
    <row r="40" spans="1:6" ht="15" customHeight="1">
      <c r="A40" s="266" t="s">
        <v>86</v>
      </c>
      <c r="B40" s="241">
        <f>SUM(C40:F40)</f>
        <v>1</v>
      </c>
      <c r="C40" s="250">
        <v>1</v>
      </c>
      <c r="D40" s="241"/>
      <c r="E40" s="241"/>
      <c r="F40" s="241"/>
    </row>
    <row r="41" spans="1:6" ht="12.75" customHeight="1">
      <c r="A41" s="66" t="s">
        <v>87</v>
      </c>
      <c r="B41" s="245"/>
      <c r="C41" s="251"/>
      <c r="D41" s="245"/>
      <c r="E41" s="245"/>
      <c r="F41" s="245"/>
    </row>
    <row r="42" spans="1:6" ht="15" customHeight="1">
      <c r="A42" s="66" t="s">
        <v>89</v>
      </c>
      <c r="B42" s="245">
        <f>SUM(C42:F42)</f>
        <v>4963</v>
      </c>
      <c r="C42" s="105">
        <v>1822</v>
      </c>
      <c r="D42" s="105">
        <v>3043</v>
      </c>
      <c r="E42" s="105"/>
      <c r="F42" s="109">
        <v>98</v>
      </c>
    </row>
    <row r="43" spans="1:6">
      <c r="A43" s="260" t="s">
        <v>356</v>
      </c>
      <c r="B43" s="242">
        <f>100/100</f>
        <v>1</v>
      </c>
      <c r="C43" s="243">
        <f>C39/$B$39</f>
        <v>0.36724415793714749</v>
      </c>
      <c r="D43" s="243">
        <f>D39/$B$39</f>
        <v>0.61301369863013699</v>
      </c>
      <c r="E43" s="246">
        <f>E39/$B$39</f>
        <v>0</v>
      </c>
      <c r="F43" s="243">
        <f>F39/$B$39</f>
        <v>1.9742143432715551E-2</v>
      </c>
    </row>
    <row r="44" spans="1:6" ht="30" customHeight="1">
      <c r="A44" s="264" t="s">
        <v>362</v>
      </c>
      <c r="B44" s="247">
        <f>C44+D44+E44+F44</f>
        <v>53</v>
      </c>
      <c r="C44" s="247">
        <f>SUM(C46)</f>
        <v>2</v>
      </c>
      <c r="D44" s="247">
        <f>SUM(D46)</f>
        <v>8</v>
      </c>
      <c r="E44" s="247">
        <f>SUM(E46)</f>
        <v>37</v>
      </c>
      <c r="F44" s="247">
        <f>SUM(F46)</f>
        <v>6</v>
      </c>
    </row>
    <row r="45" spans="1:6" ht="15" customHeight="1">
      <c r="A45" s="260" t="s">
        <v>355</v>
      </c>
      <c r="B45" s="242">
        <f>C45+D45+E45+F45</f>
        <v>0.99999999999999989</v>
      </c>
      <c r="C45" s="252">
        <f>C44/$B$44</f>
        <v>3.7735849056603772E-2</v>
      </c>
      <c r="D45" s="252">
        <f>D44/$B$44</f>
        <v>0.15094339622641509</v>
      </c>
      <c r="E45" s="252">
        <f>E44/$B$44</f>
        <v>0.69811320754716977</v>
      </c>
      <c r="F45" s="252">
        <f>F44/$B$44</f>
        <v>0.11320754716981132</v>
      </c>
    </row>
    <row r="46" spans="1:6" ht="15" customHeight="1">
      <c r="A46" s="267" t="s">
        <v>361</v>
      </c>
      <c r="B46" s="253">
        <f>SUM(C46:F46)</f>
        <v>53</v>
      </c>
      <c r="C46" s="253">
        <v>2</v>
      </c>
      <c r="D46" s="253">
        <v>8</v>
      </c>
      <c r="E46" s="253">
        <v>37</v>
      </c>
      <c r="F46" s="253">
        <v>6</v>
      </c>
    </row>
    <row r="47" spans="1:6">
      <c r="A47" s="254"/>
      <c r="B47" s="255"/>
      <c r="C47" s="255"/>
      <c r="D47" s="255"/>
      <c r="E47" s="255"/>
      <c r="F47" s="256"/>
    </row>
    <row r="48" spans="1:6" ht="30" customHeight="1">
      <c r="A48" s="420" t="s">
        <v>85</v>
      </c>
      <c r="B48" s="420"/>
      <c r="C48" s="420"/>
      <c r="D48" s="420"/>
      <c r="E48" s="420"/>
      <c r="F48" s="420"/>
    </row>
  </sheetData>
  <mergeCells count="8">
    <mergeCell ref="A48:F48"/>
    <mergeCell ref="A3:F3"/>
    <mergeCell ref="A4:F4"/>
    <mergeCell ref="F6:F8"/>
    <mergeCell ref="A5:E5"/>
    <mergeCell ref="A6:A8"/>
    <mergeCell ref="C6:E7"/>
    <mergeCell ref="B6:B8"/>
  </mergeCells>
  <phoneticPr fontId="2" type="noConversion"/>
  <hyperlinks>
    <hyperlink ref="A1" location="'2'!A1" display="към съдържание" xr:uid="{8C45B279-2761-40DD-98D9-BAA9006DE19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7" firstPageNumber="44" orientation="portrait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311"/>
  <dimension ref="A1:D30"/>
  <sheetViews>
    <sheetView workbookViewId="0">
      <selection activeCell="A6" sqref="A6:D9"/>
    </sheetView>
  </sheetViews>
  <sheetFormatPr defaultRowHeight="12.75"/>
  <cols>
    <col min="1" max="1" width="41.5703125" style="19" customWidth="1"/>
    <col min="2" max="4" width="15.85546875" style="8" customWidth="1"/>
    <col min="5" max="16384" width="9.140625" style="8"/>
  </cols>
  <sheetData>
    <row r="1" spans="1:4">
      <c r="A1" s="381" t="s">
        <v>474</v>
      </c>
    </row>
    <row r="3" spans="1:4" ht="33" customHeight="1">
      <c r="A3" s="427" t="s">
        <v>442</v>
      </c>
      <c r="B3" s="427"/>
      <c r="C3" s="427"/>
      <c r="D3" s="427"/>
    </row>
    <row r="4" spans="1:4" ht="15" customHeight="1">
      <c r="A4" s="377"/>
    </row>
    <row r="5" spans="1:4" ht="15" customHeight="1">
      <c r="A5" s="330"/>
      <c r="B5" s="321" t="s">
        <v>230</v>
      </c>
      <c r="C5" s="367" t="s">
        <v>230</v>
      </c>
      <c r="D5" s="372" t="s">
        <v>230</v>
      </c>
    </row>
    <row r="6" spans="1:4" ht="15" customHeight="1">
      <c r="A6" s="331"/>
      <c r="B6" s="332">
        <v>2023</v>
      </c>
      <c r="C6" s="332">
        <v>2024</v>
      </c>
      <c r="D6" s="332">
        <v>2025</v>
      </c>
    </row>
    <row r="7" spans="1:4" ht="15" customHeight="1">
      <c r="A7" s="313" t="s">
        <v>124</v>
      </c>
      <c r="B7" s="37">
        <f>SUM(B9+B8)</f>
        <v>338825</v>
      </c>
      <c r="C7" s="37">
        <f>SUM(C9+C8)</f>
        <v>350197</v>
      </c>
      <c r="D7" s="37">
        <f>SUM(D9+D8)</f>
        <v>321956</v>
      </c>
    </row>
    <row r="8" spans="1:4" ht="15" customHeight="1">
      <c r="A8" s="316" t="s">
        <v>262</v>
      </c>
      <c r="B8" s="32">
        <f t="shared" ref="B8:D9" si="0">B11+B26</f>
        <v>208490</v>
      </c>
      <c r="C8" s="32">
        <f t="shared" si="0"/>
        <v>211788</v>
      </c>
      <c r="D8" s="32">
        <f t="shared" si="0"/>
        <v>192064</v>
      </c>
    </row>
    <row r="9" spans="1:4" ht="15" customHeight="1">
      <c r="A9" s="316" t="s">
        <v>263</v>
      </c>
      <c r="B9" s="32">
        <f t="shared" si="0"/>
        <v>130335</v>
      </c>
      <c r="C9" s="32">
        <f t="shared" si="0"/>
        <v>138409</v>
      </c>
      <c r="D9" s="32">
        <f t="shared" si="0"/>
        <v>129892</v>
      </c>
    </row>
    <row r="10" spans="1:4" ht="15" customHeight="1">
      <c r="A10" s="333" t="s">
        <v>268</v>
      </c>
      <c r="B10" s="27">
        <f>SUM(B11:B12)</f>
        <v>255770</v>
      </c>
      <c r="C10" s="27">
        <f>SUM(C11:C12)</f>
        <v>272128</v>
      </c>
      <c r="D10" s="27">
        <f>SUM(D11:D12)</f>
        <v>255664</v>
      </c>
    </row>
    <row r="11" spans="1:4" ht="15" customHeight="1">
      <c r="A11" s="316" t="s">
        <v>262</v>
      </c>
      <c r="B11" s="32">
        <f t="shared" ref="B11:D12" si="1">B14+B17+B20+B23</f>
        <v>137277</v>
      </c>
      <c r="C11" s="32">
        <f t="shared" si="1"/>
        <v>145247</v>
      </c>
      <c r="D11" s="32">
        <f t="shared" si="1"/>
        <v>136139</v>
      </c>
    </row>
    <row r="12" spans="1:4" ht="15" customHeight="1">
      <c r="A12" s="316" t="s">
        <v>263</v>
      </c>
      <c r="B12" s="32">
        <f t="shared" si="1"/>
        <v>118493</v>
      </c>
      <c r="C12" s="32">
        <f t="shared" si="1"/>
        <v>126881</v>
      </c>
      <c r="D12" s="32">
        <f t="shared" si="1"/>
        <v>119525</v>
      </c>
    </row>
    <row r="13" spans="1:4" ht="15" customHeight="1">
      <c r="A13" s="342" t="s">
        <v>264</v>
      </c>
      <c r="B13" s="311">
        <f>SUM(B14:B15)</f>
        <v>53208</v>
      </c>
      <c r="C13" s="311">
        <f>SUM(C14:C15)</f>
        <v>57629</v>
      </c>
      <c r="D13" s="311">
        <f>SUM(D14:D15)</f>
        <v>53146</v>
      </c>
    </row>
    <row r="14" spans="1:4" ht="15" customHeight="1">
      <c r="A14" s="316" t="s">
        <v>262</v>
      </c>
      <c r="B14" s="52">
        <v>31285</v>
      </c>
      <c r="C14" s="52">
        <v>33495</v>
      </c>
      <c r="D14" s="52">
        <v>30973</v>
      </c>
    </row>
    <row r="15" spans="1:4" ht="15" customHeight="1">
      <c r="A15" s="316" t="s">
        <v>263</v>
      </c>
      <c r="B15" s="32">
        <v>21923</v>
      </c>
      <c r="C15" s="32">
        <v>24134</v>
      </c>
      <c r="D15" s="32">
        <v>22173</v>
      </c>
    </row>
    <row r="16" spans="1:4" ht="15" customHeight="1">
      <c r="A16" s="342" t="s">
        <v>265</v>
      </c>
      <c r="B16" s="311">
        <f>SUM(B17:B18)</f>
        <v>89512</v>
      </c>
      <c r="C16" s="311">
        <f>SUM(C17:C18)</f>
        <v>95531</v>
      </c>
      <c r="D16" s="311">
        <f>SUM(D17:D18)</f>
        <v>88778</v>
      </c>
    </row>
    <row r="17" spans="1:4" ht="15" customHeight="1">
      <c r="A17" s="316" t="s">
        <v>262</v>
      </c>
      <c r="B17" s="32">
        <v>50014</v>
      </c>
      <c r="C17" s="32">
        <v>52999</v>
      </c>
      <c r="D17" s="32">
        <v>49024</v>
      </c>
    </row>
    <row r="18" spans="1:4" ht="15" customHeight="1">
      <c r="A18" s="316" t="s">
        <v>263</v>
      </c>
      <c r="B18" s="32">
        <v>39498</v>
      </c>
      <c r="C18" s="32">
        <v>42532</v>
      </c>
      <c r="D18" s="32">
        <v>39754</v>
      </c>
    </row>
    <row r="19" spans="1:4" ht="15" customHeight="1">
      <c r="A19" s="342" t="s">
        <v>266</v>
      </c>
      <c r="B19" s="311">
        <f>SUM(B20:B21)</f>
        <v>112155</v>
      </c>
      <c r="C19" s="311">
        <f>SUM(C20:C21)</f>
        <v>118115</v>
      </c>
      <c r="D19" s="311">
        <f>SUM(D20:D21)</f>
        <v>112072</v>
      </c>
    </row>
    <row r="20" spans="1:4" ht="15" customHeight="1">
      <c r="A20" s="316" t="s">
        <v>262</v>
      </c>
      <c r="B20" s="32">
        <v>55511</v>
      </c>
      <c r="C20" s="32">
        <v>58310</v>
      </c>
      <c r="D20" s="32">
        <v>55243</v>
      </c>
    </row>
    <row r="21" spans="1:4" ht="15" customHeight="1">
      <c r="A21" s="316" t="s">
        <v>263</v>
      </c>
      <c r="B21" s="32">
        <v>56644</v>
      </c>
      <c r="C21" s="32">
        <v>59805</v>
      </c>
      <c r="D21" s="32">
        <v>56829</v>
      </c>
    </row>
    <row r="22" spans="1:4" ht="15" customHeight="1">
      <c r="A22" s="342" t="s">
        <v>267</v>
      </c>
      <c r="B22" s="311">
        <f>SUM(B23:B24)</f>
        <v>895</v>
      </c>
      <c r="C22" s="311">
        <f>SUM(C23:C24)</f>
        <v>853</v>
      </c>
      <c r="D22" s="311">
        <f>SUM(D23:D24)</f>
        <v>1668</v>
      </c>
    </row>
    <row r="23" spans="1:4" ht="15" customHeight="1">
      <c r="A23" s="316" t="s">
        <v>262</v>
      </c>
      <c r="B23" s="32">
        <v>467</v>
      </c>
      <c r="C23" s="32">
        <v>443</v>
      </c>
      <c r="D23" s="32">
        <v>899</v>
      </c>
    </row>
    <row r="24" spans="1:4" ht="15" customHeight="1">
      <c r="A24" s="316" t="s">
        <v>263</v>
      </c>
      <c r="B24" s="32">
        <v>428</v>
      </c>
      <c r="C24" s="32">
        <v>410</v>
      </c>
      <c r="D24" s="32">
        <v>769</v>
      </c>
    </row>
    <row r="25" spans="1:4" ht="30" customHeight="1">
      <c r="A25" s="335" t="s">
        <v>269</v>
      </c>
      <c r="B25" s="53">
        <f>SUM(B26:B27)</f>
        <v>83055</v>
      </c>
      <c r="C25" s="53">
        <f>SUM(C26:C27)</f>
        <v>78069</v>
      </c>
      <c r="D25" s="53">
        <f>SUM(D26:D27)</f>
        <v>66292</v>
      </c>
    </row>
    <row r="26" spans="1:4" ht="15" customHeight="1">
      <c r="A26" s="316" t="s">
        <v>262</v>
      </c>
      <c r="B26" s="32">
        <v>71213</v>
      </c>
      <c r="C26" s="32">
        <v>66541</v>
      </c>
      <c r="D26" s="32">
        <v>55925</v>
      </c>
    </row>
    <row r="27" spans="1:4" ht="15" customHeight="1">
      <c r="A27" s="334" t="s">
        <v>263</v>
      </c>
      <c r="B27" s="36">
        <v>11842</v>
      </c>
      <c r="C27" s="36">
        <v>11528</v>
      </c>
      <c r="D27" s="36">
        <v>10367</v>
      </c>
    </row>
    <row r="28" spans="1:4" ht="13.9" customHeight="1">
      <c r="A28" s="375"/>
    </row>
    <row r="29" spans="1:4" ht="27" customHeight="1">
      <c r="A29" s="428" t="s">
        <v>270</v>
      </c>
      <c r="B29" s="428"/>
      <c r="C29" s="428"/>
      <c r="D29" s="428"/>
    </row>
    <row r="30" spans="1:4" ht="30" customHeight="1">
      <c r="A30" s="376"/>
    </row>
  </sheetData>
  <mergeCells count="2">
    <mergeCell ref="A3:D3"/>
    <mergeCell ref="A29:D29"/>
  </mergeCells>
  <phoneticPr fontId="2" type="noConversion"/>
  <hyperlinks>
    <hyperlink ref="A1" location="'2'!A1" display="към съдържание" xr:uid="{F2B6E42B-D0A4-4096-B1BE-9DEE71F5C402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43" orientation="portrait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32"/>
  <dimension ref="A1:D16"/>
  <sheetViews>
    <sheetView topLeftCell="A7" zoomScaleNormal="100" workbookViewId="0">
      <selection activeCell="I27" sqref="I27"/>
    </sheetView>
  </sheetViews>
  <sheetFormatPr defaultRowHeight="12.75"/>
  <cols>
    <col min="1" max="1" width="47" style="55" customWidth="1"/>
    <col min="2" max="16384" width="9.140625" style="55"/>
  </cols>
  <sheetData>
    <row r="1" spans="1:4">
      <c r="A1" s="382" t="s">
        <v>474</v>
      </c>
    </row>
    <row r="3" spans="1:4" ht="45" customHeight="1">
      <c r="A3" s="389" t="s">
        <v>432</v>
      </c>
      <c r="B3" s="389"/>
      <c r="C3" s="389"/>
      <c r="D3" s="389"/>
    </row>
    <row r="4" spans="1:4" ht="15" customHeight="1">
      <c r="A4" s="373"/>
    </row>
    <row r="5" spans="1:4" ht="15" customHeight="1">
      <c r="A5" s="89"/>
    </row>
    <row r="6" spans="1:4" ht="15" customHeight="1">
      <c r="A6" s="275" t="s">
        <v>245</v>
      </c>
      <c r="B6" s="275">
        <v>2023</v>
      </c>
      <c r="C6" s="275">
        <v>2024</v>
      </c>
      <c r="D6" s="275">
        <v>2025</v>
      </c>
    </row>
    <row r="7" spans="1:4" ht="15" customHeight="1">
      <c r="A7" s="279" t="s">
        <v>124</v>
      </c>
      <c r="B7" s="61">
        <f>SUM(B8+B9)</f>
        <v>57404</v>
      </c>
      <c r="C7" s="61">
        <f>SUM(C8+C9)</f>
        <v>60434</v>
      </c>
      <c r="D7" s="61">
        <f>SUM(D8+D9)</f>
        <v>62909</v>
      </c>
    </row>
    <row r="8" spans="1:4" ht="15" customHeight="1">
      <c r="A8" s="276" t="s">
        <v>346</v>
      </c>
      <c r="B8" s="49">
        <v>5558</v>
      </c>
      <c r="C8" s="49">
        <v>6117</v>
      </c>
      <c r="D8" s="49">
        <v>6661</v>
      </c>
    </row>
    <row r="9" spans="1:4" ht="15" customHeight="1">
      <c r="A9" s="276" t="s">
        <v>347</v>
      </c>
      <c r="B9" s="49">
        <f>SUM(B10:B12)</f>
        <v>51846</v>
      </c>
      <c r="C9" s="49">
        <f>SUM(C10:C12)</f>
        <v>54317</v>
      </c>
      <c r="D9" s="49">
        <f>SUM(D10:D12)</f>
        <v>56248</v>
      </c>
    </row>
    <row r="10" spans="1:4" ht="15" customHeight="1">
      <c r="A10" s="277" t="s">
        <v>102</v>
      </c>
      <c r="B10" s="49">
        <v>23229</v>
      </c>
      <c r="C10" s="49">
        <v>24529</v>
      </c>
      <c r="D10" s="49">
        <v>25456</v>
      </c>
    </row>
    <row r="11" spans="1:4" ht="15" customHeight="1">
      <c r="A11" s="277" t="s">
        <v>103</v>
      </c>
      <c r="B11" s="49">
        <v>28547</v>
      </c>
      <c r="C11" s="49">
        <v>29709</v>
      </c>
      <c r="D11" s="49">
        <v>30606</v>
      </c>
    </row>
    <row r="12" spans="1:4" ht="15" customHeight="1">
      <c r="A12" s="278" t="s">
        <v>6</v>
      </c>
      <c r="B12" s="95">
        <v>70</v>
      </c>
      <c r="C12" s="95">
        <v>79</v>
      </c>
      <c r="D12" s="95">
        <v>186</v>
      </c>
    </row>
    <row r="13" spans="1:4">
      <c r="A13" s="89"/>
    </row>
    <row r="14" spans="1:4">
      <c r="A14" s="89"/>
    </row>
    <row r="15" spans="1:4">
      <c r="A15" s="89"/>
    </row>
    <row r="16" spans="1:4">
      <c r="A16" s="274"/>
    </row>
  </sheetData>
  <mergeCells count="1">
    <mergeCell ref="A3:D3"/>
  </mergeCells>
  <phoneticPr fontId="2" type="noConversion"/>
  <hyperlinks>
    <hyperlink ref="A1" location="'2'!A1" display="към съдържание" xr:uid="{D2DA2590-F58C-4153-B9EC-4FB0D64B284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4" firstPageNumber="47" orientation="portrait" r:id="rId1"/>
  <headerFooter alignWithMargins="0">
    <oddFooter>&amp;C&amp;P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J45"/>
  <sheetViews>
    <sheetView workbookViewId="0"/>
  </sheetViews>
  <sheetFormatPr defaultColWidth="12.7109375" defaultRowHeight="12.75"/>
  <cols>
    <col min="1" max="1" width="47.42578125" style="1" customWidth="1"/>
    <col min="2" max="6" width="14.140625" style="1" customWidth="1"/>
    <col min="7" max="7" width="12.7109375" style="1"/>
    <col min="8" max="8" width="23.7109375" style="1" customWidth="1"/>
    <col min="9" max="11" width="12.7109375" style="1" customWidth="1"/>
    <col min="12" max="16384" width="12.7109375" style="1"/>
  </cols>
  <sheetData>
    <row r="1" spans="1:6">
      <c r="A1" s="380" t="s">
        <v>474</v>
      </c>
    </row>
    <row r="3" spans="1:6" s="8" customFormat="1" ht="30" customHeight="1">
      <c r="A3" s="429" t="s">
        <v>433</v>
      </c>
      <c r="B3" s="430"/>
      <c r="C3" s="430"/>
      <c r="D3" s="430"/>
      <c r="E3" s="430"/>
      <c r="F3" s="430"/>
    </row>
    <row r="4" spans="1:6" s="8" customFormat="1">
      <c r="A4" s="430"/>
      <c r="B4" s="430"/>
      <c r="C4" s="430"/>
      <c r="D4" s="430"/>
      <c r="E4" s="430"/>
      <c r="F4" s="430"/>
    </row>
    <row r="5" spans="1:6" s="8" customFormat="1">
      <c r="A5" s="430"/>
      <c r="B5" s="430"/>
      <c r="C5" s="430"/>
      <c r="D5" s="430"/>
      <c r="E5" s="430"/>
      <c r="F5" s="430"/>
    </row>
    <row r="6" spans="1:6">
      <c r="A6" s="2"/>
      <c r="B6" s="6"/>
      <c r="C6" s="6"/>
    </row>
    <row r="7" spans="1:6" ht="60" customHeight="1">
      <c r="A7" s="280" t="s">
        <v>245</v>
      </c>
      <c r="B7" s="281" t="s">
        <v>124</v>
      </c>
      <c r="C7" s="281" t="s">
        <v>239</v>
      </c>
      <c r="D7" s="281" t="s">
        <v>240</v>
      </c>
      <c r="E7" s="281" t="s">
        <v>241</v>
      </c>
      <c r="F7" s="281" t="s">
        <v>242</v>
      </c>
    </row>
    <row r="8" spans="1:6" ht="15" customHeight="1">
      <c r="A8" s="282" t="s">
        <v>124</v>
      </c>
      <c r="B8" s="283">
        <f>C8+E8+F8+D8</f>
        <v>108851</v>
      </c>
      <c r="C8" s="284">
        <f t="shared" ref="C8:E8" si="0">SUM(C9:C16)</f>
        <v>99537</v>
      </c>
      <c r="D8" s="284">
        <f t="shared" si="0"/>
        <v>3100</v>
      </c>
      <c r="E8" s="284">
        <f t="shared" si="0"/>
        <v>1708</v>
      </c>
      <c r="F8" s="284">
        <f>SUM(F9:F16)</f>
        <v>4506</v>
      </c>
    </row>
    <row r="9" spans="1:6" ht="15.75" customHeight="1">
      <c r="A9" s="285" t="s">
        <v>243</v>
      </c>
      <c r="B9" s="32">
        <v>77182</v>
      </c>
      <c r="C9" s="32">
        <v>69450</v>
      </c>
      <c r="D9" s="33">
        <v>2749</v>
      </c>
      <c r="E9" s="33">
        <v>963</v>
      </c>
      <c r="F9" s="33">
        <v>4020</v>
      </c>
    </row>
    <row r="10" spans="1:6" ht="15" customHeight="1">
      <c r="A10" s="285" t="s">
        <v>106</v>
      </c>
      <c r="B10" s="32">
        <v>28683</v>
      </c>
      <c r="C10" s="32">
        <v>27584</v>
      </c>
      <c r="D10" s="33">
        <v>276</v>
      </c>
      <c r="E10" s="33">
        <v>566</v>
      </c>
      <c r="F10" s="33">
        <v>257</v>
      </c>
    </row>
    <row r="11" spans="1:6" ht="30" customHeight="1">
      <c r="A11" s="286" t="s">
        <v>244</v>
      </c>
      <c r="B11" s="32">
        <v>299</v>
      </c>
      <c r="C11" s="32">
        <v>224</v>
      </c>
      <c r="D11" s="33">
        <v>5</v>
      </c>
      <c r="E11" s="33">
        <v>16</v>
      </c>
      <c r="F11" s="33">
        <v>54</v>
      </c>
    </row>
    <row r="12" spans="1:6" ht="16.5" customHeight="1">
      <c r="A12" s="286" t="s">
        <v>107</v>
      </c>
      <c r="B12" s="32">
        <v>47</v>
      </c>
      <c r="C12" s="32">
        <v>37</v>
      </c>
      <c r="D12" s="33">
        <v>1</v>
      </c>
      <c r="E12" s="33">
        <v>2</v>
      </c>
      <c r="F12" s="33">
        <v>7</v>
      </c>
    </row>
    <row r="13" spans="1:6" ht="15" customHeight="1">
      <c r="A13" s="285" t="s">
        <v>108</v>
      </c>
      <c r="B13" s="32">
        <v>2239</v>
      </c>
      <c r="C13" s="32">
        <v>1981</v>
      </c>
      <c r="D13" s="33">
        <v>51</v>
      </c>
      <c r="E13" s="33">
        <v>66</v>
      </c>
      <c r="F13" s="33">
        <v>141</v>
      </c>
    </row>
    <row r="14" spans="1:6" ht="15" customHeight="1">
      <c r="A14" s="285" t="s">
        <v>109</v>
      </c>
      <c r="B14" s="32">
        <v>10</v>
      </c>
      <c r="C14" s="32">
        <v>10</v>
      </c>
      <c r="D14" s="33"/>
      <c r="E14" s="33"/>
      <c r="F14" s="33"/>
    </row>
    <row r="15" spans="1:6" ht="16.5" customHeight="1">
      <c r="A15" s="285" t="s">
        <v>110</v>
      </c>
      <c r="B15" s="32">
        <v>387</v>
      </c>
      <c r="C15" s="32">
        <v>251</v>
      </c>
      <c r="D15" s="33">
        <v>18</v>
      </c>
      <c r="E15" s="33">
        <v>93</v>
      </c>
      <c r="F15" s="33">
        <v>25</v>
      </c>
    </row>
    <row r="16" spans="1:6" ht="15" customHeight="1">
      <c r="A16" s="287" t="s">
        <v>111</v>
      </c>
      <c r="B16" s="36">
        <v>4</v>
      </c>
      <c r="C16" s="36"/>
      <c r="D16" s="38"/>
      <c r="E16" s="38">
        <v>2</v>
      </c>
      <c r="F16" s="38">
        <v>2</v>
      </c>
    </row>
    <row r="17" spans="1:10" ht="14.25" customHeight="1">
      <c r="A17" s="2"/>
      <c r="B17" s="5"/>
      <c r="C17" s="5"/>
      <c r="D17" s="7"/>
      <c r="E17" s="7"/>
      <c r="F17" s="7"/>
    </row>
    <row r="18" spans="1:10">
      <c r="A18" s="2"/>
      <c r="B18" s="5"/>
      <c r="C18" s="5"/>
      <c r="D18" s="7"/>
      <c r="E18" s="7"/>
      <c r="F18" s="7"/>
      <c r="H18" s="365"/>
      <c r="I18" s="291"/>
      <c r="J18" s="11"/>
    </row>
    <row r="19" spans="1:10">
      <c r="A19" s="2"/>
      <c r="B19" s="5"/>
      <c r="C19" s="5"/>
      <c r="D19" s="7"/>
      <c r="E19" s="7"/>
      <c r="F19" s="4"/>
      <c r="H19" s="366"/>
      <c r="I19" s="291"/>
      <c r="J19" s="3"/>
    </row>
    <row r="20" spans="1:10">
      <c r="A20" s="2"/>
      <c r="B20" s="9"/>
      <c r="C20" s="9"/>
      <c r="D20" s="7"/>
      <c r="E20" s="7"/>
      <c r="F20" s="7"/>
      <c r="H20" s="366"/>
      <c r="I20" s="291"/>
      <c r="J20" s="3"/>
    </row>
    <row r="21" spans="1:10" ht="27" customHeight="1">
      <c r="A21" s="2"/>
      <c r="B21" s="8"/>
      <c r="C21" s="8"/>
      <c r="D21" s="8"/>
      <c r="E21" s="8"/>
      <c r="F21" s="8"/>
      <c r="H21" s="359"/>
      <c r="I21" s="291"/>
      <c r="J21" s="3"/>
    </row>
    <row r="22" spans="1:10" ht="32.25" customHeight="1">
      <c r="A22" s="2"/>
      <c r="H22" s="359"/>
      <c r="I22" s="291"/>
      <c r="J22" s="12"/>
    </row>
    <row r="23" spans="1:10">
      <c r="A23" s="2"/>
      <c r="H23" s="366"/>
      <c r="I23" s="291"/>
      <c r="J23" s="3"/>
    </row>
    <row r="24" spans="1:10">
      <c r="A24" s="2"/>
      <c r="H24" s="366"/>
      <c r="I24" s="291"/>
      <c r="J24" s="12"/>
    </row>
    <row r="25" spans="1:10">
      <c r="A25" s="2"/>
      <c r="H25" s="366"/>
      <c r="I25" s="291"/>
      <c r="J25" s="3"/>
    </row>
    <row r="26" spans="1:10">
      <c r="A26" s="2"/>
      <c r="H26" s="366"/>
      <c r="I26" s="291"/>
      <c r="J26" s="43"/>
    </row>
    <row r="27" spans="1:10">
      <c r="A27" s="2"/>
      <c r="H27" s="366"/>
      <c r="I27" s="291"/>
    </row>
    <row r="28" spans="1:10">
      <c r="A28" s="2"/>
    </row>
    <row r="29" spans="1:10">
      <c r="A29" s="2"/>
    </row>
    <row r="30" spans="1:10">
      <c r="A30" s="2"/>
    </row>
    <row r="31" spans="1:10">
      <c r="A31" s="2"/>
    </row>
    <row r="32" spans="1:10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</sheetData>
  <mergeCells count="3">
    <mergeCell ref="A3:F3"/>
    <mergeCell ref="A4:F4"/>
    <mergeCell ref="A5:F5"/>
  </mergeCells>
  <phoneticPr fontId="2" type="noConversion"/>
  <hyperlinks>
    <hyperlink ref="A1" location="'2'!A1" display="към съдържание" xr:uid="{802DC5C2-2A1B-42F3-B81F-D65F24678A6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53" orientation="portrait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34"/>
  <dimension ref="A1:D21"/>
  <sheetViews>
    <sheetView workbookViewId="0"/>
  </sheetViews>
  <sheetFormatPr defaultRowHeight="12.75"/>
  <cols>
    <col min="1" max="1" width="42.140625" style="55" customWidth="1"/>
    <col min="2" max="16384" width="9.140625" style="55"/>
  </cols>
  <sheetData>
    <row r="1" spans="1:4">
      <c r="A1" s="382" t="s">
        <v>474</v>
      </c>
    </row>
    <row r="2" spans="1:4" ht="12.75" customHeight="1"/>
    <row r="3" spans="1:4" ht="60" customHeight="1">
      <c r="A3" s="389" t="s">
        <v>434</v>
      </c>
      <c r="B3" s="389"/>
      <c r="C3" s="389"/>
      <c r="D3" s="389"/>
    </row>
    <row r="4" spans="1:4" ht="15" customHeight="1">
      <c r="A4" s="374"/>
    </row>
    <row r="5" spans="1:4" ht="15" customHeight="1">
      <c r="A5" s="86"/>
    </row>
    <row r="6" spans="1:4" ht="15" customHeight="1">
      <c r="A6" s="98" t="s">
        <v>245</v>
      </c>
      <c r="B6" s="98">
        <v>2023</v>
      </c>
      <c r="C6" s="98">
        <v>2024</v>
      </c>
      <c r="D6" s="98">
        <v>2025</v>
      </c>
    </row>
    <row r="7" spans="1:4" ht="15" customHeight="1">
      <c r="A7" s="288" t="s">
        <v>124</v>
      </c>
      <c r="B7" s="289">
        <f>SUM(B8:B15)</f>
        <v>114617</v>
      </c>
      <c r="C7" s="289">
        <f>SUM(C8:C15)</f>
        <v>111916</v>
      </c>
      <c r="D7" s="289">
        <f>SUM(D8:D15)</f>
        <v>108851</v>
      </c>
    </row>
    <row r="8" spans="1:4" ht="15" customHeight="1">
      <c r="A8" s="276" t="s">
        <v>243</v>
      </c>
      <c r="B8" s="105">
        <v>82663</v>
      </c>
      <c r="C8" s="105">
        <v>80150</v>
      </c>
      <c r="D8" s="105">
        <v>77182</v>
      </c>
    </row>
    <row r="9" spans="1:4" ht="15" customHeight="1">
      <c r="A9" s="276" t="s">
        <v>106</v>
      </c>
      <c r="B9" s="105">
        <v>28633</v>
      </c>
      <c r="C9" s="105">
        <v>28641</v>
      </c>
      <c r="D9" s="105">
        <v>28683</v>
      </c>
    </row>
    <row r="10" spans="1:4" ht="30" customHeight="1">
      <c r="A10" s="277" t="s">
        <v>244</v>
      </c>
      <c r="B10" s="105">
        <v>324</v>
      </c>
      <c r="C10" s="105">
        <v>306</v>
      </c>
      <c r="D10" s="105">
        <v>299</v>
      </c>
    </row>
    <row r="11" spans="1:4" ht="15" customHeight="1">
      <c r="A11" s="277" t="s">
        <v>107</v>
      </c>
      <c r="B11" s="105">
        <v>38</v>
      </c>
      <c r="C11" s="105">
        <v>42</v>
      </c>
      <c r="D11" s="105">
        <v>47</v>
      </c>
    </row>
    <row r="12" spans="1:4" ht="15" customHeight="1">
      <c r="A12" s="276" t="s">
        <v>108</v>
      </c>
      <c r="B12" s="105">
        <v>2465</v>
      </c>
      <c r="C12" s="105">
        <v>2336</v>
      </c>
      <c r="D12" s="105">
        <v>2239</v>
      </c>
    </row>
    <row r="13" spans="1:4" ht="15" customHeight="1">
      <c r="A13" s="276" t="s">
        <v>109</v>
      </c>
      <c r="B13" s="105">
        <v>10</v>
      </c>
      <c r="C13" s="105">
        <v>12</v>
      </c>
      <c r="D13" s="105">
        <v>10</v>
      </c>
    </row>
    <row r="14" spans="1:4" ht="15" customHeight="1">
      <c r="A14" s="276" t="s">
        <v>110</v>
      </c>
      <c r="B14" s="105">
        <v>480</v>
      </c>
      <c r="C14" s="105">
        <v>425</v>
      </c>
      <c r="D14" s="105">
        <v>387</v>
      </c>
    </row>
    <row r="15" spans="1:4" ht="15" customHeight="1">
      <c r="A15" s="278" t="s">
        <v>111</v>
      </c>
      <c r="B15" s="108">
        <v>4</v>
      </c>
      <c r="C15" s="108">
        <v>4</v>
      </c>
      <c r="D15" s="108">
        <v>4</v>
      </c>
    </row>
    <row r="16" spans="1:4">
      <c r="A16" s="290"/>
    </row>
    <row r="17" spans="1:1" hidden="1">
      <c r="A17" s="89" t="s">
        <v>121</v>
      </c>
    </row>
    <row r="18" spans="1:1">
      <c r="A18" s="89"/>
    </row>
    <row r="20" spans="1:1">
      <c r="A20" s="57"/>
    </row>
    <row r="21" spans="1:1" s="89" customFormat="1"/>
  </sheetData>
  <mergeCells count="1">
    <mergeCell ref="A3:D3"/>
  </mergeCells>
  <phoneticPr fontId="2" type="noConversion"/>
  <hyperlinks>
    <hyperlink ref="A1" location="'2'!A1" display="към съдържание" xr:uid="{E9A3578B-CF25-4E93-8E91-00E47EE9A6B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60" orientation="portrait" r:id="rId1"/>
  <headerFooter alignWithMargins="0">
    <oddFooter>&amp;C&amp;P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32"/>
  <sheetViews>
    <sheetView workbookViewId="0"/>
  </sheetViews>
  <sheetFormatPr defaultRowHeight="12.75"/>
  <cols>
    <col min="1" max="1" width="49.42578125" style="19" customWidth="1"/>
    <col min="2" max="5" width="13.7109375" style="8" customWidth="1"/>
    <col min="6" max="6" width="15" style="8" customWidth="1"/>
    <col min="7" max="16384" width="9.140625" style="8"/>
  </cols>
  <sheetData>
    <row r="1" spans="1:6">
      <c r="A1" s="381" t="s">
        <v>474</v>
      </c>
    </row>
    <row r="3" spans="1:6" ht="45" customHeight="1">
      <c r="A3" s="429" t="s">
        <v>435</v>
      </c>
      <c r="B3" s="430"/>
      <c r="C3" s="430"/>
      <c r="D3" s="430"/>
      <c r="E3" s="430"/>
      <c r="F3" s="430"/>
    </row>
    <row r="4" spans="1:6" ht="15" customHeight="1">
      <c r="A4" s="18"/>
      <c r="B4" s="17"/>
      <c r="C4" s="17"/>
      <c r="D4" s="17"/>
      <c r="E4" s="17"/>
      <c r="F4" s="17"/>
    </row>
    <row r="5" spans="1:6" ht="15" customHeight="1">
      <c r="A5" s="9"/>
      <c r="B5" s="20"/>
      <c r="C5" s="20"/>
      <c r="D5" s="20"/>
      <c r="E5" s="20"/>
      <c r="F5" s="20"/>
    </row>
    <row r="6" spans="1:6" ht="75" customHeight="1">
      <c r="A6" s="280" t="s">
        <v>255</v>
      </c>
      <c r="B6" s="301" t="s">
        <v>256</v>
      </c>
      <c r="C6" s="301" t="s">
        <v>239</v>
      </c>
      <c r="D6" s="301" t="s">
        <v>257</v>
      </c>
      <c r="E6" s="301" t="s">
        <v>258</v>
      </c>
      <c r="F6" s="301" t="s">
        <v>259</v>
      </c>
    </row>
    <row r="7" spans="1:6" ht="15" customHeight="1">
      <c r="A7" s="302" t="s">
        <v>124</v>
      </c>
      <c r="B7" s="284">
        <f>SUM(B8:B17)</f>
        <v>126733</v>
      </c>
      <c r="C7" s="284">
        <f>SUM(C8:C17)</f>
        <v>117427</v>
      </c>
      <c r="D7" s="284">
        <f>SUM(D8:D17)</f>
        <v>3305</v>
      </c>
      <c r="E7" s="284">
        <f>SUM(E8:E17)</f>
        <v>5451</v>
      </c>
      <c r="F7" s="284">
        <f>SUM(F8:F16)</f>
        <v>550</v>
      </c>
    </row>
    <row r="8" spans="1:6" ht="15" customHeight="1">
      <c r="A8" s="303" t="s">
        <v>246</v>
      </c>
      <c r="B8" s="33">
        <f t="shared" ref="B8:B16" si="0">C8+E8+F8+D8</f>
        <v>88037</v>
      </c>
      <c r="C8" s="33">
        <v>82874</v>
      </c>
      <c r="D8" s="33">
        <v>2729</v>
      </c>
      <c r="E8" s="33">
        <v>2179</v>
      </c>
      <c r="F8" s="33">
        <v>255</v>
      </c>
    </row>
    <row r="9" spans="1:6" ht="15" customHeight="1">
      <c r="A9" s="303" t="s">
        <v>247</v>
      </c>
      <c r="B9" s="33">
        <f t="shared" si="0"/>
        <v>8110</v>
      </c>
      <c r="C9" s="33">
        <v>6349</v>
      </c>
      <c r="D9" s="33">
        <v>2</v>
      </c>
      <c r="E9" s="33">
        <v>1714</v>
      </c>
      <c r="F9" s="33">
        <v>45</v>
      </c>
    </row>
    <row r="10" spans="1:6" ht="15" customHeight="1">
      <c r="A10" s="303" t="s">
        <v>248</v>
      </c>
      <c r="B10" s="33">
        <f t="shared" si="0"/>
        <v>858</v>
      </c>
      <c r="C10" s="33">
        <v>753</v>
      </c>
      <c r="D10" s="33">
        <v>11</v>
      </c>
      <c r="E10" s="33">
        <v>89</v>
      </c>
      <c r="F10" s="33">
        <v>5</v>
      </c>
    </row>
    <row r="11" spans="1:6" ht="15" customHeight="1">
      <c r="A11" s="286" t="s">
        <v>249</v>
      </c>
      <c r="B11" s="33">
        <f t="shared" si="0"/>
        <v>5196</v>
      </c>
      <c r="C11" s="33">
        <v>4900</v>
      </c>
      <c r="D11" s="34">
        <v>94</v>
      </c>
      <c r="E11" s="33">
        <v>153</v>
      </c>
      <c r="F11" s="33">
        <v>49</v>
      </c>
    </row>
    <row r="12" spans="1:6" ht="15" customHeight="1">
      <c r="A12" s="303" t="s">
        <v>250</v>
      </c>
      <c r="B12" s="33">
        <f t="shared" si="0"/>
        <v>18002</v>
      </c>
      <c r="C12" s="33">
        <v>16755</v>
      </c>
      <c r="D12" s="33">
        <v>334</v>
      </c>
      <c r="E12" s="33">
        <v>744</v>
      </c>
      <c r="F12" s="33">
        <v>169</v>
      </c>
    </row>
    <row r="13" spans="1:6" ht="15" customHeight="1">
      <c r="A13" s="286" t="s">
        <v>251</v>
      </c>
      <c r="B13" s="33">
        <f t="shared" si="0"/>
        <v>8</v>
      </c>
      <c r="C13" s="33">
        <v>8</v>
      </c>
      <c r="D13" s="33"/>
      <c r="E13" s="33"/>
      <c r="F13" s="33"/>
    </row>
    <row r="14" spans="1:6" ht="30" customHeight="1">
      <c r="A14" s="286" t="s">
        <v>252</v>
      </c>
      <c r="B14" s="33">
        <f t="shared" si="0"/>
        <v>1382</v>
      </c>
      <c r="C14" s="33">
        <v>1237</v>
      </c>
      <c r="D14" s="33">
        <v>2</v>
      </c>
      <c r="E14" s="33">
        <v>136</v>
      </c>
      <c r="F14" s="33">
        <v>7</v>
      </c>
    </row>
    <row r="15" spans="1:6" ht="15" customHeight="1">
      <c r="A15" s="303" t="s">
        <v>253</v>
      </c>
      <c r="B15" s="33">
        <f t="shared" si="0"/>
        <v>3632</v>
      </c>
      <c r="C15" s="33">
        <v>3265</v>
      </c>
      <c r="D15" s="33">
        <v>122</v>
      </c>
      <c r="E15" s="33">
        <v>233</v>
      </c>
      <c r="F15" s="33">
        <v>12</v>
      </c>
    </row>
    <row r="16" spans="1:6" ht="15" customHeight="1">
      <c r="A16" s="303" t="s">
        <v>254</v>
      </c>
      <c r="B16" s="33">
        <f t="shared" si="0"/>
        <v>1508</v>
      </c>
      <c r="C16" s="33">
        <v>1286</v>
      </c>
      <c r="D16" s="33">
        <v>11</v>
      </c>
      <c r="E16" s="33">
        <v>203</v>
      </c>
      <c r="F16" s="33">
        <v>8</v>
      </c>
    </row>
    <row r="17" spans="1:6" ht="15" customHeight="1">
      <c r="A17" s="304"/>
      <c r="B17" s="44"/>
      <c r="C17" s="44"/>
      <c r="D17" s="44"/>
      <c r="E17" s="44"/>
      <c r="F17" s="44"/>
    </row>
    <row r="18" spans="1:6" ht="15" customHeight="1">
      <c r="A18" s="19" t="s">
        <v>31</v>
      </c>
      <c r="B18" s="20"/>
      <c r="C18" s="20"/>
      <c r="D18" s="20"/>
      <c r="E18" s="20"/>
      <c r="F18" s="20"/>
    </row>
    <row r="19" spans="1:6">
      <c r="B19" s="20"/>
      <c r="C19" s="20"/>
      <c r="D19" s="20"/>
      <c r="E19" s="20"/>
      <c r="F19" s="20"/>
    </row>
    <row r="20" spans="1:6">
      <c r="B20" s="20"/>
      <c r="C20" s="20"/>
      <c r="D20" s="20"/>
      <c r="E20" s="20"/>
      <c r="F20" s="20"/>
    </row>
    <row r="21" spans="1:6">
      <c r="B21" s="20"/>
      <c r="C21" s="20"/>
      <c r="D21" s="20"/>
      <c r="E21" s="20"/>
      <c r="F21" s="20"/>
    </row>
    <row r="22" spans="1:6">
      <c r="B22" s="20"/>
      <c r="C22" s="20"/>
      <c r="D22" s="20"/>
      <c r="E22" s="20"/>
      <c r="F22" s="20"/>
    </row>
    <row r="23" spans="1:6">
      <c r="B23" s="20"/>
      <c r="C23" s="20"/>
      <c r="D23" s="20"/>
      <c r="E23" s="20"/>
      <c r="F23" s="20"/>
    </row>
    <row r="24" spans="1:6">
      <c r="B24" s="20"/>
      <c r="C24" s="20"/>
      <c r="D24" s="20"/>
      <c r="E24" s="20"/>
      <c r="F24" s="20"/>
    </row>
    <row r="25" spans="1:6">
      <c r="B25" s="20"/>
      <c r="C25" s="20"/>
      <c r="D25" s="20"/>
      <c r="E25" s="20"/>
      <c r="F25" s="20"/>
    </row>
    <row r="26" spans="1:6">
      <c r="B26" s="20"/>
      <c r="C26" s="20"/>
      <c r="D26" s="20"/>
      <c r="E26" s="20"/>
      <c r="F26" s="20"/>
    </row>
    <row r="27" spans="1:6">
      <c r="B27" s="20"/>
      <c r="C27" s="20"/>
      <c r="D27" s="20"/>
      <c r="E27" s="20"/>
      <c r="F27" s="20"/>
    </row>
    <row r="28" spans="1:6">
      <c r="B28" s="20"/>
      <c r="C28" s="20"/>
      <c r="D28" s="20"/>
      <c r="E28" s="20"/>
      <c r="F28" s="20"/>
    </row>
    <row r="29" spans="1:6">
      <c r="B29" s="20"/>
      <c r="C29" s="20"/>
      <c r="D29" s="20"/>
      <c r="E29" s="20"/>
      <c r="F29" s="20"/>
    </row>
    <row r="30" spans="1:6">
      <c r="B30" s="20"/>
      <c r="C30" s="20"/>
      <c r="D30" s="20"/>
      <c r="E30" s="20"/>
      <c r="F30" s="20"/>
    </row>
    <row r="31" spans="1:6">
      <c r="B31" s="20"/>
      <c r="C31" s="20"/>
      <c r="D31" s="20"/>
      <c r="E31" s="20"/>
      <c r="F31" s="20"/>
    </row>
    <row r="32" spans="1:6">
      <c r="B32" s="20"/>
      <c r="C32" s="20"/>
      <c r="D32" s="20"/>
      <c r="E32" s="20"/>
      <c r="F32" s="20"/>
    </row>
  </sheetData>
  <mergeCells count="1">
    <mergeCell ref="A3:F3"/>
  </mergeCells>
  <phoneticPr fontId="2" type="noConversion"/>
  <hyperlinks>
    <hyperlink ref="A1" location="'2'!A1" display="към съдържание" xr:uid="{5D488ED9-7A7A-401D-B5BD-7E33D6E0128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47" orientation="landscape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40"/>
  <dimension ref="A1:D138"/>
  <sheetViews>
    <sheetView workbookViewId="0"/>
  </sheetViews>
  <sheetFormatPr defaultRowHeight="12.75"/>
  <cols>
    <col min="1" max="1" width="52.5703125" style="55" customWidth="1"/>
    <col min="2" max="4" width="12.140625" style="55" customWidth="1"/>
    <col min="5" max="16384" width="9.140625" style="55"/>
  </cols>
  <sheetData>
    <row r="1" spans="1:4">
      <c r="A1" s="382" t="s">
        <v>474</v>
      </c>
    </row>
    <row r="3" spans="1:4" ht="45" customHeight="1">
      <c r="A3" s="389" t="s">
        <v>436</v>
      </c>
      <c r="B3" s="389"/>
      <c r="C3" s="389"/>
      <c r="D3" s="389"/>
    </row>
    <row r="4" spans="1:4" ht="15" customHeight="1">
      <c r="A4" s="86"/>
    </row>
    <row r="5" spans="1:4" ht="15" customHeight="1">
      <c r="A5" s="89"/>
    </row>
    <row r="6" spans="1:4" s="21" customFormat="1" ht="30" customHeight="1">
      <c r="A6" s="130" t="s">
        <v>255</v>
      </c>
      <c r="B6" s="147" t="s">
        <v>235</v>
      </c>
      <c r="C6" s="147" t="s">
        <v>367</v>
      </c>
      <c r="D6" s="147" t="s">
        <v>416</v>
      </c>
    </row>
    <row r="7" spans="1:4" ht="15" customHeight="1">
      <c r="A7" s="288" t="s">
        <v>124</v>
      </c>
      <c r="B7" s="61">
        <f>SUM(B8:B18)</f>
        <v>127124</v>
      </c>
      <c r="C7" s="61">
        <f>SUM(C8:C18)</f>
        <v>127272</v>
      </c>
      <c r="D7" s="61">
        <f>SUM(D8:D18)</f>
        <v>126733</v>
      </c>
    </row>
    <row r="8" spans="1:4" ht="15" customHeight="1">
      <c r="A8" s="292" t="s">
        <v>246</v>
      </c>
      <c r="B8" s="49">
        <v>87502</v>
      </c>
      <c r="C8" s="49">
        <v>90228</v>
      </c>
      <c r="D8" s="49">
        <v>88037</v>
      </c>
    </row>
    <row r="9" spans="1:4" ht="15" customHeight="1">
      <c r="A9" s="292" t="s">
        <v>247</v>
      </c>
      <c r="B9" s="49">
        <v>8002</v>
      </c>
      <c r="C9" s="49">
        <v>5729</v>
      </c>
      <c r="D9" s="49">
        <v>8110</v>
      </c>
    </row>
    <row r="10" spans="1:4" ht="15" customHeight="1">
      <c r="A10" s="277" t="s">
        <v>248</v>
      </c>
      <c r="B10" s="49">
        <v>886</v>
      </c>
      <c r="C10" s="49">
        <v>890</v>
      </c>
      <c r="D10" s="49">
        <v>858</v>
      </c>
    </row>
    <row r="11" spans="1:4" ht="15" customHeight="1">
      <c r="A11" s="277" t="s">
        <v>249</v>
      </c>
      <c r="B11" s="49">
        <v>2458</v>
      </c>
      <c r="C11" s="49">
        <v>4561</v>
      </c>
      <c r="D11" s="49">
        <v>5196</v>
      </c>
    </row>
    <row r="12" spans="1:4" ht="15" customHeight="1">
      <c r="A12" s="292" t="s">
        <v>250</v>
      </c>
      <c r="B12" s="135">
        <v>17388</v>
      </c>
      <c r="C12" s="135">
        <v>17818</v>
      </c>
      <c r="D12" s="135">
        <v>18002</v>
      </c>
    </row>
    <row r="13" spans="1:4" ht="15" hidden="1" customHeight="1">
      <c r="A13" s="292" t="s">
        <v>29</v>
      </c>
      <c r="B13" s="135"/>
      <c r="C13" s="135"/>
      <c r="D13" s="135"/>
    </row>
    <row r="14" spans="1:4" ht="15" customHeight="1">
      <c r="A14" s="277" t="s">
        <v>251</v>
      </c>
      <c r="B14" s="49">
        <v>44</v>
      </c>
      <c r="C14" s="49">
        <v>17</v>
      </c>
      <c r="D14" s="49">
        <v>8</v>
      </c>
    </row>
    <row r="15" spans="1:4" ht="15" hidden="1" customHeight="1">
      <c r="A15" s="277" t="s">
        <v>260</v>
      </c>
      <c r="B15" s="49"/>
      <c r="C15" s="49"/>
      <c r="D15" s="49"/>
    </row>
    <row r="16" spans="1:4" ht="15" customHeight="1">
      <c r="A16" s="277" t="s">
        <v>252</v>
      </c>
      <c r="B16" s="49">
        <v>1470</v>
      </c>
      <c r="C16" s="49">
        <v>1373</v>
      </c>
      <c r="D16" s="49">
        <v>1382</v>
      </c>
    </row>
    <row r="17" spans="1:4" ht="15" customHeight="1">
      <c r="A17" s="292" t="s">
        <v>253</v>
      </c>
      <c r="B17" s="49">
        <v>4622</v>
      </c>
      <c r="C17" s="49">
        <v>4203</v>
      </c>
      <c r="D17" s="49">
        <v>3632</v>
      </c>
    </row>
    <row r="18" spans="1:4" ht="15" customHeight="1">
      <c r="A18" s="293" t="s">
        <v>254</v>
      </c>
      <c r="B18" s="95">
        <v>4752</v>
      </c>
      <c r="C18" s="95">
        <v>2453</v>
      </c>
      <c r="D18" s="95">
        <v>1508</v>
      </c>
    </row>
    <row r="19" spans="1:4" ht="24" customHeight="1">
      <c r="A19" s="55" t="s">
        <v>18</v>
      </c>
    </row>
    <row r="20" spans="1:4">
      <c r="A20" s="114" t="s">
        <v>212</v>
      </c>
    </row>
    <row r="21" spans="1:4">
      <c r="A21" s="114" t="s">
        <v>19</v>
      </c>
    </row>
    <row r="138" hidden="1"/>
  </sheetData>
  <mergeCells count="1">
    <mergeCell ref="A3:D3"/>
  </mergeCells>
  <phoneticPr fontId="2" type="noConversion"/>
  <hyperlinks>
    <hyperlink ref="A1" location="'2'!A1" display="към съдържание" xr:uid="{36BCD5E1-46C7-41DD-B418-65D31483F87F}"/>
  </hyperlinks>
  <printOptions horizontalCentered="1"/>
  <pageMargins left="1.22" right="0.59055118110236227" top="0.78740157480314965" bottom="0.39370078740157483" header="0.27559055118110237" footer="0.27559055118110237"/>
  <pageSetup paperSize="9" scale="94" firstPageNumber="56" orientation="portrait" r:id="rId1"/>
  <headerFooter alignWithMargins="0">
    <oddFooter>&amp;C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40"/>
  <sheetViews>
    <sheetView workbookViewId="0"/>
  </sheetViews>
  <sheetFormatPr defaultRowHeight="12.75"/>
  <cols>
    <col min="1" max="1" width="48.85546875" style="97" customWidth="1"/>
    <col min="2" max="7" width="9.7109375" style="97" customWidth="1"/>
    <col min="8" max="16384" width="9.140625" style="97"/>
  </cols>
  <sheetData>
    <row r="1" spans="1:7">
      <c r="A1" s="382" t="s">
        <v>474</v>
      </c>
    </row>
    <row r="3" spans="1:7" ht="60" customHeight="1">
      <c r="A3" s="389" t="s">
        <v>438</v>
      </c>
      <c r="B3" s="384"/>
      <c r="C3" s="384"/>
      <c r="D3" s="384"/>
      <c r="E3" s="384"/>
      <c r="F3" s="384"/>
      <c r="G3" s="384"/>
    </row>
    <row r="4" spans="1:7" ht="15" customHeight="1">
      <c r="A4" s="86"/>
      <c r="B4" s="86"/>
      <c r="C4" s="86"/>
      <c r="D4" s="86"/>
      <c r="E4" s="86"/>
      <c r="F4" s="86"/>
      <c r="G4" s="86"/>
    </row>
    <row r="5" spans="1:7" ht="15" customHeight="1">
      <c r="A5" s="86"/>
      <c r="B5" s="86"/>
      <c r="C5" s="86"/>
      <c r="D5" s="86"/>
      <c r="E5" s="86"/>
      <c r="F5" s="86"/>
      <c r="G5" s="86"/>
    </row>
    <row r="6" spans="1:7" ht="45" customHeight="1">
      <c r="A6" s="395" t="s">
        <v>37</v>
      </c>
      <c r="B6" s="432" t="s">
        <v>437</v>
      </c>
      <c r="C6" s="432"/>
      <c r="D6" s="432"/>
      <c r="E6" s="432" t="s">
        <v>338</v>
      </c>
      <c r="F6" s="432"/>
      <c r="G6" s="432"/>
    </row>
    <row r="7" spans="1:7" ht="15" customHeight="1">
      <c r="A7" s="431"/>
      <c r="B7" s="313" t="s">
        <v>124</v>
      </c>
      <c r="C7" s="313" t="s">
        <v>262</v>
      </c>
      <c r="D7" s="313" t="s">
        <v>263</v>
      </c>
      <c r="E7" s="313" t="s">
        <v>124</v>
      </c>
      <c r="F7" s="313" t="s">
        <v>262</v>
      </c>
      <c r="G7" s="313" t="s">
        <v>263</v>
      </c>
    </row>
    <row r="8" spans="1:7" ht="15" customHeight="1">
      <c r="A8" s="60" t="s">
        <v>330</v>
      </c>
      <c r="B8" s="101">
        <f>B9+B17+B20+B32</f>
        <v>85799</v>
      </c>
      <c r="C8" s="101">
        <f>C9+C17+C20+C32</f>
        <v>41987</v>
      </c>
      <c r="D8" s="101">
        <f>D9+D17+D20+D32</f>
        <v>43812</v>
      </c>
      <c r="E8" s="305">
        <v>21.6</v>
      </c>
      <c r="F8" s="306">
        <v>18.3</v>
      </c>
      <c r="G8" s="306">
        <v>24.9</v>
      </c>
    </row>
    <row r="9" spans="1:7" ht="15" customHeight="1">
      <c r="A9" s="63" t="s">
        <v>314</v>
      </c>
      <c r="B9" s="103">
        <f>SUM(B10:B16)</f>
        <v>80876</v>
      </c>
      <c r="C9" s="103">
        <f>SUM(C10:C16)</f>
        <v>37977</v>
      </c>
      <c r="D9" s="103">
        <f>SUM(D10:D16)</f>
        <v>42899</v>
      </c>
      <c r="E9" s="307">
        <v>21.5</v>
      </c>
      <c r="F9" s="307">
        <v>17.7</v>
      </c>
      <c r="G9" s="307">
        <v>25</v>
      </c>
    </row>
    <row r="10" spans="1:7" ht="15" customHeight="1">
      <c r="A10" s="66" t="s">
        <v>53</v>
      </c>
      <c r="B10" s="106">
        <f t="shared" ref="B10:B16" si="0">C10+D10</f>
        <v>15248</v>
      </c>
      <c r="C10" s="106">
        <v>8236</v>
      </c>
      <c r="D10" s="106">
        <v>7012</v>
      </c>
      <c r="E10" s="294">
        <v>14.9</v>
      </c>
      <c r="F10" s="294">
        <v>13</v>
      </c>
      <c r="G10" s="294">
        <v>17.100000000000001</v>
      </c>
    </row>
    <row r="11" spans="1:7" ht="15" customHeight="1">
      <c r="A11" s="66" t="s">
        <v>38</v>
      </c>
      <c r="B11" s="106">
        <f t="shared" si="0"/>
        <v>65318</v>
      </c>
      <c r="C11" s="106">
        <v>29703</v>
      </c>
      <c r="D11" s="106">
        <v>35615</v>
      </c>
      <c r="E11" s="294">
        <v>23</v>
      </c>
      <c r="F11" s="294">
        <v>18.899999999999999</v>
      </c>
      <c r="G11" s="294">
        <v>26.4</v>
      </c>
    </row>
    <row r="12" spans="1:7" ht="15" customHeight="1">
      <c r="A12" s="66" t="s">
        <v>60</v>
      </c>
      <c r="B12" s="106">
        <f t="shared" si="0"/>
        <v>10</v>
      </c>
      <c r="C12" s="106"/>
      <c r="D12" s="106">
        <v>10</v>
      </c>
      <c r="E12" s="294">
        <v>46.5</v>
      </c>
      <c r="F12" s="294"/>
      <c r="G12" s="294">
        <v>46.5</v>
      </c>
    </row>
    <row r="13" spans="1:7" ht="15" customHeight="1">
      <c r="A13" s="70" t="s">
        <v>59</v>
      </c>
      <c r="B13" s="106">
        <f t="shared" si="0"/>
        <v>26</v>
      </c>
      <c r="C13" s="106">
        <v>4</v>
      </c>
      <c r="D13" s="106">
        <v>22</v>
      </c>
      <c r="E13" s="294">
        <v>54.5</v>
      </c>
      <c r="F13" s="294">
        <v>48</v>
      </c>
      <c r="G13" s="294">
        <v>55.6</v>
      </c>
    </row>
    <row r="14" spans="1:7" ht="15" customHeight="1">
      <c r="A14" s="70" t="s">
        <v>113</v>
      </c>
      <c r="B14" s="106">
        <f t="shared" si="0"/>
        <v>35</v>
      </c>
      <c r="C14" s="106">
        <v>5</v>
      </c>
      <c r="D14" s="106">
        <v>30</v>
      </c>
      <c r="E14" s="294">
        <v>38.799999999999997</v>
      </c>
      <c r="F14" s="294">
        <v>39.200000000000003</v>
      </c>
      <c r="G14" s="294">
        <v>38.799999999999997</v>
      </c>
    </row>
    <row r="15" spans="1:7" ht="14.25" customHeight="1">
      <c r="A15" s="70" t="s">
        <v>114</v>
      </c>
      <c r="B15" s="106">
        <f t="shared" si="0"/>
        <v>235</v>
      </c>
      <c r="C15" s="106">
        <v>29</v>
      </c>
      <c r="D15" s="106">
        <v>206</v>
      </c>
      <c r="E15" s="294">
        <v>33.5</v>
      </c>
      <c r="F15" s="294">
        <v>31.8</v>
      </c>
      <c r="G15" s="294">
        <v>33.700000000000003</v>
      </c>
    </row>
    <row r="16" spans="1:7" ht="15" customHeight="1">
      <c r="A16" s="66" t="s">
        <v>57</v>
      </c>
      <c r="B16" s="106">
        <f t="shared" si="0"/>
        <v>4</v>
      </c>
      <c r="C16" s="106"/>
      <c r="D16" s="106">
        <v>4</v>
      </c>
      <c r="E16" s="294">
        <v>37</v>
      </c>
      <c r="F16" s="294"/>
      <c r="G16" s="294">
        <v>37</v>
      </c>
    </row>
    <row r="17" spans="1:7" ht="15" customHeight="1">
      <c r="A17" s="54" t="s">
        <v>345</v>
      </c>
      <c r="B17" s="103">
        <f>SUM(B18:B19)</f>
        <v>2551</v>
      </c>
      <c r="C17" s="103">
        <f>SUM(C18:C19)</f>
        <v>2492</v>
      </c>
      <c r="D17" s="103">
        <f>SUM(D18:D19)</f>
        <v>59</v>
      </c>
      <c r="E17" s="307">
        <v>28.8</v>
      </c>
      <c r="F17" s="307">
        <v>28.8</v>
      </c>
      <c r="G17" s="307">
        <v>29.2</v>
      </c>
    </row>
    <row r="18" spans="1:7" ht="15" customHeight="1">
      <c r="A18" s="66" t="s">
        <v>54</v>
      </c>
      <c r="B18" s="106"/>
      <c r="C18" s="106"/>
      <c r="D18" s="106"/>
      <c r="E18" s="294"/>
      <c r="F18" s="294"/>
      <c r="G18" s="294"/>
    </row>
    <row r="19" spans="1:7" ht="15" customHeight="1">
      <c r="A19" s="72" t="s">
        <v>52</v>
      </c>
      <c r="B19" s="106">
        <f>C19+D19</f>
        <v>2551</v>
      </c>
      <c r="C19" s="106">
        <v>2492</v>
      </c>
      <c r="D19" s="106">
        <v>59</v>
      </c>
      <c r="E19" s="294">
        <v>28.8</v>
      </c>
      <c r="F19" s="294">
        <v>28.8</v>
      </c>
      <c r="G19" s="294">
        <v>29.2</v>
      </c>
    </row>
    <row r="20" spans="1:7" ht="15" customHeight="1">
      <c r="A20" s="73" t="s">
        <v>316</v>
      </c>
      <c r="B20" s="103">
        <f>C20+D20</f>
        <v>2172</v>
      </c>
      <c r="C20" s="103">
        <f>SUM(C21:C31)</f>
        <v>1385</v>
      </c>
      <c r="D20" s="103">
        <f>SUM(D21:D31)</f>
        <v>787</v>
      </c>
      <c r="E20" s="307">
        <v>15.9</v>
      </c>
      <c r="F20" s="307">
        <v>14.5</v>
      </c>
      <c r="G20" s="307">
        <v>18.3</v>
      </c>
    </row>
    <row r="21" spans="1:7" ht="15" customHeight="1">
      <c r="A21" s="66" t="s">
        <v>36</v>
      </c>
      <c r="B21" s="106"/>
      <c r="C21" s="106"/>
      <c r="D21" s="106"/>
      <c r="E21" s="296"/>
      <c r="F21" s="297"/>
      <c r="G21" s="296"/>
    </row>
    <row r="22" spans="1:7" ht="15" customHeight="1">
      <c r="A22" s="66" t="s">
        <v>55</v>
      </c>
      <c r="B22" s="106">
        <f>C22+D22</f>
        <v>48</v>
      </c>
      <c r="C22" s="106">
        <v>48</v>
      </c>
      <c r="D22" s="106"/>
      <c r="E22" s="294">
        <v>35.799999999999997</v>
      </c>
      <c r="F22" s="294">
        <v>35.799999999999997</v>
      </c>
      <c r="G22" s="294"/>
    </row>
    <row r="23" spans="1:7" ht="15" customHeight="1">
      <c r="A23" s="66" t="s">
        <v>74</v>
      </c>
      <c r="B23" s="106"/>
      <c r="C23" s="106"/>
      <c r="D23" s="106"/>
      <c r="E23" s="294"/>
      <c r="F23" s="294"/>
      <c r="G23" s="294"/>
    </row>
    <row r="24" spans="1:7" ht="15" customHeight="1">
      <c r="A24" s="66" t="s">
        <v>75</v>
      </c>
      <c r="B24" s="106"/>
      <c r="C24" s="106"/>
      <c r="D24" s="106"/>
      <c r="E24" s="294"/>
      <c r="F24" s="294"/>
      <c r="G24" s="294"/>
    </row>
    <row r="25" spans="1:7" ht="15" customHeight="1">
      <c r="A25" s="66" t="s">
        <v>76</v>
      </c>
      <c r="B25" s="106"/>
      <c r="C25" s="106"/>
      <c r="D25" s="106"/>
      <c r="E25" s="294"/>
      <c r="F25" s="294"/>
      <c r="G25" s="294"/>
    </row>
    <row r="26" spans="1:7" ht="15" customHeight="1">
      <c r="A26" s="66" t="s">
        <v>77</v>
      </c>
      <c r="B26" s="106">
        <f>C26+D26</f>
        <v>1</v>
      </c>
      <c r="C26" s="106">
        <v>1</v>
      </c>
      <c r="D26" s="106"/>
      <c r="E26" s="294">
        <v>34</v>
      </c>
      <c r="F26" s="294">
        <v>34</v>
      </c>
      <c r="G26" s="294"/>
    </row>
    <row r="27" spans="1:7" ht="15" customHeight="1">
      <c r="A27" s="72" t="s">
        <v>78</v>
      </c>
      <c r="B27" s="106">
        <f>C27+D27</f>
        <v>8</v>
      </c>
      <c r="C27" s="106"/>
      <c r="D27" s="106">
        <v>8</v>
      </c>
      <c r="E27" s="294">
        <v>36</v>
      </c>
      <c r="F27" s="294"/>
      <c r="G27" s="294">
        <v>36</v>
      </c>
    </row>
    <row r="28" spans="1:7" ht="15" customHeight="1">
      <c r="A28" s="66" t="s">
        <v>79</v>
      </c>
      <c r="B28" s="106"/>
      <c r="C28" s="298"/>
      <c r="D28" s="106"/>
      <c r="E28" s="294"/>
      <c r="F28" s="299"/>
      <c r="G28" s="294"/>
    </row>
    <row r="29" spans="1:7" ht="15" customHeight="1">
      <c r="A29" s="66" t="s">
        <v>80</v>
      </c>
      <c r="B29" s="106">
        <f>C29+D29</f>
        <v>1580</v>
      </c>
      <c r="C29" s="106">
        <v>983</v>
      </c>
      <c r="D29" s="106">
        <v>597</v>
      </c>
      <c r="E29" s="294">
        <v>18.2</v>
      </c>
      <c r="F29" s="294">
        <v>16.600000000000001</v>
      </c>
      <c r="G29" s="296">
        <v>20.8</v>
      </c>
    </row>
    <row r="30" spans="1:7" ht="15" customHeight="1">
      <c r="A30" s="66" t="s">
        <v>81</v>
      </c>
      <c r="B30" s="106">
        <f>C30+D30</f>
        <v>14</v>
      </c>
      <c r="C30" s="106"/>
      <c r="D30" s="106">
        <v>14</v>
      </c>
      <c r="E30" s="294">
        <v>26.9</v>
      </c>
      <c r="F30" s="294"/>
      <c r="G30" s="294">
        <v>26.9</v>
      </c>
    </row>
    <row r="31" spans="1:7" ht="15" customHeight="1">
      <c r="A31" s="66" t="s">
        <v>82</v>
      </c>
      <c r="B31" s="106">
        <f>C31+D31</f>
        <v>521</v>
      </c>
      <c r="C31" s="106">
        <v>353</v>
      </c>
      <c r="D31" s="106">
        <v>168</v>
      </c>
      <c r="E31" s="294">
        <v>6.3</v>
      </c>
      <c r="F31" s="294">
        <v>5.6</v>
      </c>
      <c r="G31" s="294">
        <v>7.8</v>
      </c>
    </row>
    <row r="32" spans="1:7" ht="15" customHeight="1">
      <c r="A32" s="73" t="s">
        <v>317</v>
      </c>
      <c r="B32" s="103">
        <f>B33+B37</f>
        <v>200</v>
      </c>
      <c r="C32" s="103">
        <f>C33+C37</f>
        <v>133</v>
      </c>
      <c r="D32" s="103">
        <f>D33+D37</f>
        <v>67</v>
      </c>
      <c r="E32" s="307">
        <v>40.4</v>
      </c>
      <c r="F32" s="307">
        <v>40.5</v>
      </c>
      <c r="G32" s="307">
        <v>40.4</v>
      </c>
    </row>
    <row r="33" spans="1:7" ht="15" customHeight="1">
      <c r="A33" s="76" t="s">
        <v>322</v>
      </c>
      <c r="B33" s="103">
        <f>C33+D33</f>
        <v>200</v>
      </c>
      <c r="C33" s="103">
        <f>SUM(C34:C36)</f>
        <v>133</v>
      </c>
      <c r="D33" s="103">
        <f>SUM(D34:D36)</f>
        <v>67</v>
      </c>
      <c r="E33" s="307">
        <v>40.4</v>
      </c>
      <c r="F33" s="307">
        <v>40.5</v>
      </c>
      <c r="G33" s="307">
        <v>40.4</v>
      </c>
    </row>
    <row r="34" spans="1:7" ht="30" customHeight="1">
      <c r="A34" s="72" t="s">
        <v>28</v>
      </c>
      <c r="B34" s="106">
        <f>C34+D34</f>
        <v>199</v>
      </c>
      <c r="C34" s="106">
        <v>132</v>
      </c>
      <c r="D34" s="106">
        <v>67</v>
      </c>
      <c r="E34" s="294">
        <v>40.299999999999997</v>
      </c>
      <c r="F34" s="294">
        <v>40.299999999999997</v>
      </c>
      <c r="G34" s="296">
        <v>40.4</v>
      </c>
    </row>
    <row r="35" spans="1:7" ht="30" customHeight="1">
      <c r="A35" s="72" t="s">
        <v>27</v>
      </c>
      <c r="B35" s="106">
        <f>C35+D35</f>
        <v>1</v>
      </c>
      <c r="C35" s="106">
        <v>1</v>
      </c>
      <c r="D35" s="106"/>
      <c r="E35" s="294">
        <v>63</v>
      </c>
      <c r="F35" s="294">
        <v>63</v>
      </c>
      <c r="G35" s="294"/>
    </row>
    <row r="36" spans="1:7" ht="30" customHeight="1">
      <c r="A36" s="72" t="s">
        <v>115</v>
      </c>
      <c r="B36" s="106"/>
      <c r="C36" s="106"/>
      <c r="D36" s="106"/>
      <c r="E36" s="294"/>
      <c r="F36" s="294"/>
      <c r="G36" s="294"/>
    </row>
    <row r="37" spans="1:7" s="96" customFormat="1" ht="15" customHeight="1">
      <c r="A37" s="77" t="s">
        <v>326</v>
      </c>
      <c r="B37" s="103"/>
      <c r="C37" s="103"/>
      <c r="D37" s="103"/>
      <c r="E37" s="307"/>
      <c r="F37" s="307"/>
      <c r="G37" s="307"/>
    </row>
    <row r="38" spans="1:7" s="96" customFormat="1" ht="30" customHeight="1">
      <c r="A38" s="93" t="s">
        <v>28</v>
      </c>
      <c r="B38" s="102"/>
      <c r="C38" s="102"/>
      <c r="D38" s="102"/>
      <c r="E38" s="295"/>
      <c r="F38" s="295"/>
      <c r="G38" s="295"/>
    </row>
    <row r="39" spans="1:7">
      <c r="A39" s="96"/>
      <c r="B39" s="300"/>
      <c r="C39" s="300"/>
      <c r="D39" s="300"/>
      <c r="E39" s="163"/>
      <c r="F39" s="163"/>
      <c r="G39" s="163"/>
    </row>
    <row r="40" spans="1:7">
      <c r="A40" s="96"/>
      <c r="B40" s="96"/>
      <c r="C40" s="96"/>
      <c r="D40" s="96"/>
      <c r="E40" s="96"/>
      <c r="F40" s="96"/>
      <c r="G40" s="96"/>
    </row>
  </sheetData>
  <mergeCells count="4">
    <mergeCell ref="A6:A7"/>
    <mergeCell ref="A3:G3"/>
    <mergeCell ref="B6:D6"/>
    <mergeCell ref="E6:G6"/>
  </mergeCells>
  <phoneticPr fontId="2" type="noConversion"/>
  <hyperlinks>
    <hyperlink ref="A1" location="'2'!A1" display="към съдържание" xr:uid="{B2019FF2-1CED-441A-ABEC-EA13F8742E3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59" orientation="portrait" r:id="rId1"/>
  <headerFooter alignWithMargins="0">
    <oddFooter>&amp;C&amp;P</oddFooter>
  </headerFooter>
  <ignoredErrors>
    <ignoredError sqref="B17 B32" formula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421"/>
  <dimension ref="A1:I27"/>
  <sheetViews>
    <sheetView workbookViewId="0"/>
  </sheetViews>
  <sheetFormatPr defaultRowHeight="12.75"/>
  <cols>
    <col min="1" max="1" width="38.42578125" style="8" customWidth="1"/>
    <col min="2" max="7" width="9.7109375" style="8" customWidth="1"/>
    <col min="8" max="16384" width="9.140625" style="8"/>
  </cols>
  <sheetData>
    <row r="1" spans="1:9">
      <c r="A1" s="382" t="s">
        <v>474</v>
      </c>
    </row>
    <row r="3" spans="1:9" ht="45" customHeight="1">
      <c r="A3" s="429" t="s">
        <v>439</v>
      </c>
      <c r="B3" s="429"/>
      <c r="C3" s="429"/>
      <c r="D3" s="429"/>
      <c r="E3" s="429"/>
      <c r="F3" s="429"/>
      <c r="G3" s="429"/>
    </row>
    <row r="4" spans="1:9" ht="15" customHeight="1">
      <c r="A4" s="24"/>
      <c r="B4" s="22"/>
      <c r="C4" s="22"/>
      <c r="D4" s="22"/>
      <c r="E4" s="22"/>
      <c r="F4" s="22"/>
      <c r="G4" s="22"/>
    </row>
    <row r="5" spans="1:9" ht="15" customHeight="1">
      <c r="A5" s="26"/>
      <c r="B5" s="23"/>
      <c r="C5" s="23"/>
      <c r="D5" s="23"/>
      <c r="E5" s="23"/>
      <c r="F5" s="23"/>
      <c r="G5" s="23"/>
    </row>
    <row r="6" spans="1:9" ht="45" customHeight="1">
      <c r="A6" s="301" t="s">
        <v>37</v>
      </c>
      <c r="B6" s="432" t="s">
        <v>437</v>
      </c>
      <c r="C6" s="432"/>
      <c r="D6" s="432"/>
      <c r="E6" s="432" t="s">
        <v>338</v>
      </c>
      <c r="F6" s="432"/>
      <c r="G6" s="432"/>
    </row>
    <row r="7" spans="1:9" ht="15" customHeight="1">
      <c r="A7" s="157"/>
      <c r="B7" s="313" t="s">
        <v>124</v>
      </c>
      <c r="C7" s="313" t="s">
        <v>262</v>
      </c>
      <c r="D7" s="313" t="s">
        <v>263</v>
      </c>
      <c r="E7" s="313" t="s">
        <v>124</v>
      </c>
      <c r="F7" s="313" t="s">
        <v>262</v>
      </c>
      <c r="G7" s="313" t="s">
        <v>263</v>
      </c>
      <c r="H7" s="7"/>
      <c r="I7" s="7"/>
    </row>
    <row r="8" spans="1:9" ht="15" customHeight="1">
      <c r="A8" s="302" t="s">
        <v>339</v>
      </c>
      <c r="B8" s="284">
        <f>B10+B11</f>
        <v>21859</v>
      </c>
      <c r="C8" s="284">
        <f>C10+C11</f>
        <v>11501</v>
      </c>
      <c r="D8" s="284">
        <f>D10+D11</f>
        <v>10358</v>
      </c>
      <c r="E8" s="310">
        <v>12.8</v>
      </c>
      <c r="F8" s="310">
        <v>11.7</v>
      </c>
      <c r="G8" s="310">
        <v>14.1</v>
      </c>
    </row>
    <row r="9" spans="1:9" ht="15" customHeight="1">
      <c r="A9" s="285" t="s">
        <v>64</v>
      </c>
      <c r="B9" s="33"/>
      <c r="C9" s="33"/>
      <c r="D9" s="33"/>
      <c r="E9" s="308"/>
      <c r="F9" s="308"/>
      <c r="G9" s="308"/>
    </row>
    <row r="10" spans="1:9" ht="15" customHeight="1">
      <c r="A10" s="285" t="s">
        <v>340</v>
      </c>
      <c r="B10" s="33">
        <f>C10+D10</f>
        <v>15482</v>
      </c>
      <c r="C10" s="33">
        <f>C14+C18</f>
        <v>8373</v>
      </c>
      <c r="D10" s="33">
        <f>D14+D18</f>
        <v>7109</v>
      </c>
      <c r="E10" s="308">
        <v>15.3</v>
      </c>
      <c r="F10" s="308">
        <v>13.5</v>
      </c>
      <c r="G10" s="308">
        <v>17.399999999999999</v>
      </c>
      <c r="I10" s="20"/>
    </row>
    <row r="11" spans="1:9" ht="15" customHeight="1">
      <c r="A11" s="285" t="s">
        <v>341</v>
      </c>
      <c r="B11" s="33">
        <f>C11+D11</f>
        <v>6377</v>
      </c>
      <c r="C11" s="33">
        <f>C15+C19</f>
        <v>3128</v>
      </c>
      <c r="D11" s="33">
        <f>D15+D19</f>
        <v>3249</v>
      </c>
      <c r="E11" s="308">
        <v>6.9</v>
      </c>
      <c r="F11" s="308">
        <v>7.1</v>
      </c>
      <c r="G11" s="308">
        <v>6.8</v>
      </c>
    </row>
    <row r="12" spans="1:9" ht="30" customHeight="1">
      <c r="A12" s="314" t="s">
        <v>342</v>
      </c>
      <c r="B12" s="311">
        <f>C12+D12</f>
        <v>244</v>
      </c>
      <c r="C12" s="311">
        <f>C14+C15</f>
        <v>167</v>
      </c>
      <c r="D12" s="311">
        <f>D14+D15</f>
        <v>77</v>
      </c>
      <c r="E12" s="312">
        <v>35.700000000000003</v>
      </c>
      <c r="F12" s="312">
        <v>35.200000000000003</v>
      </c>
      <c r="G12" s="312">
        <v>36.700000000000003</v>
      </c>
    </row>
    <row r="13" spans="1:9" ht="15" customHeight="1">
      <c r="A13" s="285" t="s">
        <v>64</v>
      </c>
      <c r="B13" s="33"/>
      <c r="C13" s="33"/>
      <c r="D13" s="33"/>
      <c r="E13" s="308"/>
      <c r="F13" s="308"/>
      <c r="G13" s="308"/>
    </row>
    <row r="14" spans="1:9" ht="15" customHeight="1">
      <c r="A14" s="285" t="s">
        <v>340</v>
      </c>
      <c r="B14" s="33">
        <f>C14+D14</f>
        <v>199</v>
      </c>
      <c r="C14" s="33">
        <v>132</v>
      </c>
      <c r="D14" s="33">
        <v>67</v>
      </c>
      <c r="E14" s="308">
        <v>40.299999999999997</v>
      </c>
      <c r="F14" s="308">
        <v>40.299999999999997</v>
      </c>
      <c r="G14" s="308">
        <v>40.4</v>
      </c>
    </row>
    <row r="15" spans="1:9" ht="15" customHeight="1">
      <c r="A15" s="285" t="s">
        <v>341</v>
      </c>
      <c r="B15" s="33">
        <f>C15+D15</f>
        <v>45</v>
      </c>
      <c r="C15" s="33">
        <v>35</v>
      </c>
      <c r="D15" s="33">
        <v>10</v>
      </c>
      <c r="E15" s="308">
        <v>15.2</v>
      </c>
      <c r="F15" s="308">
        <v>16.100000000000001</v>
      </c>
      <c r="G15" s="308">
        <v>12.1</v>
      </c>
    </row>
    <row r="16" spans="1:9" ht="15" customHeight="1">
      <c r="A16" s="314" t="s">
        <v>343</v>
      </c>
      <c r="B16" s="311">
        <f>C16+D16</f>
        <v>21615</v>
      </c>
      <c r="C16" s="311">
        <f>C18+C19</f>
        <v>11334</v>
      </c>
      <c r="D16" s="311">
        <f>D18+D19</f>
        <v>10281</v>
      </c>
      <c r="E16" s="312">
        <v>12.6</v>
      </c>
      <c r="F16" s="312">
        <v>11.4</v>
      </c>
      <c r="G16" s="312">
        <v>13.9</v>
      </c>
    </row>
    <row r="17" spans="1:7" ht="15" customHeight="1">
      <c r="A17" s="285" t="s">
        <v>64</v>
      </c>
      <c r="B17" s="33"/>
      <c r="C17" s="33"/>
      <c r="D17" s="33"/>
      <c r="E17" s="308"/>
      <c r="F17" s="308"/>
      <c r="G17" s="308"/>
    </row>
    <row r="18" spans="1:7" ht="15" customHeight="1">
      <c r="A18" s="285" t="s">
        <v>340</v>
      </c>
      <c r="B18" s="33">
        <f>C18+D18</f>
        <v>15283</v>
      </c>
      <c r="C18" s="33">
        <v>8241</v>
      </c>
      <c r="D18" s="33">
        <v>7042</v>
      </c>
      <c r="E18" s="308">
        <v>15</v>
      </c>
      <c r="F18" s="308">
        <v>13.1</v>
      </c>
      <c r="G18" s="308">
        <v>17.2</v>
      </c>
    </row>
    <row r="19" spans="1:7" ht="15" customHeight="1">
      <c r="A19" s="285" t="s">
        <v>341</v>
      </c>
      <c r="B19" s="33">
        <f>C19+D19</f>
        <v>6332</v>
      </c>
      <c r="C19" s="33">
        <v>3093</v>
      </c>
      <c r="D19" s="33">
        <v>3239</v>
      </c>
      <c r="E19" s="308">
        <v>6.9</v>
      </c>
      <c r="F19" s="308">
        <v>6.9</v>
      </c>
      <c r="G19" s="308">
        <v>6.8</v>
      </c>
    </row>
    <row r="20" spans="1:7" ht="30" customHeight="1">
      <c r="A20" s="315" t="s">
        <v>344</v>
      </c>
      <c r="B20" s="311">
        <f>C20+D20</f>
        <v>68104</v>
      </c>
      <c r="C20" s="311">
        <f>SUM(C22:C27)</f>
        <v>32224</v>
      </c>
      <c r="D20" s="311">
        <f>SUM(D22:D27)</f>
        <v>35880</v>
      </c>
      <c r="E20" s="312">
        <v>23.3</v>
      </c>
      <c r="F20" s="312">
        <v>19.7</v>
      </c>
      <c r="G20" s="312">
        <v>26.5</v>
      </c>
    </row>
    <row r="21" spans="1:7" ht="15" customHeight="1">
      <c r="A21" s="316" t="s">
        <v>65</v>
      </c>
      <c r="B21" s="33"/>
      <c r="C21" s="30"/>
      <c r="D21" s="30"/>
      <c r="E21" s="308"/>
      <c r="F21" s="308"/>
      <c r="G21" s="308"/>
    </row>
    <row r="22" spans="1:7" ht="15" customHeight="1">
      <c r="A22" s="286" t="s">
        <v>39</v>
      </c>
      <c r="B22" s="33">
        <f t="shared" ref="B22:B27" si="0">C22+D22</f>
        <v>988</v>
      </c>
      <c r="C22" s="33">
        <v>708</v>
      </c>
      <c r="D22" s="33">
        <v>280</v>
      </c>
      <c r="E22" s="308">
        <v>32.9</v>
      </c>
      <c r="F22" s="308">
        <v>32.799999999999997</v>
      </c>
      <c r="G22" s="308">
        <v>33.299999999999997</v>
      </c>
    </row>
    <row r="23" spans="1:7" ht="15" customHeight="1">
      <c r="A23" s="286" t="s">
        <v>40</v>
      </c>
      <c r="B23" s="33">
        <f t="shared" si="0"/>
        <v>2431</v>
      </c>
      <c r="C23" s="33">
        <v>1227</v>
      </c>
      <c r="D23" s="33">
        <v>1204</v>
      </c>
      <c r="E23" s="308">
        <v>31.5</v>
      </c>
      <c r="F23" s="308">
        <v>31</v>
      </c>
      <c r="G23" s="308">
        <v>32</v>
      </c>
    </row>
    <row r="24" spans="1:7" ht="15" customHeight="1">
      <c r="A24" s="286" t="s">
        <v>41</v>
      </c>
      <c r="B24" s="33">
        <f t="shared" si="0"/>
        <v>33233</v>
      </c>
      <c r="C24" s="33">
        <v>7702</v>
      </c>
      <c r="D24" s="33">
        <v>25531</v>
      </c>
      <c r="E24" s="308">
        <v>25.7</v>
      </c>
      <c r="F24" s="308">
        <v>19.899999999999999</v>
      </c>
      <c r="G24" s="308">
        <v>27.4</v>
      </c>
    </row>
    <row r="25" spans="1:7" ht="15" customHeight="1">
      <c r="A25" s="286" t="s">
        <v>83</v>
      </c>
      <c r="B25" s="33">
        <f t="shared" si="0"/>
        <v>7</v>
      </c>
      <c r="C25" s="33">
        <v>6</v>
      </c>
      <c r="D25" s="33">
        <v>1</v>
      </c>
      <c r="E25" s="31">
        <v>32.1</v>
      </c>
      <c r="F25" s="308">
        <v>30.5</v>
      </c>
      <c r="G25" s="308">
        <v>42</v>
      </c>
    </row>
    <row r="26" spans="1:7" ht="15" customHeight="1">
      <c r="A26" s="286" t="s">
        <v>84</v>
      </c>
      <c r="B26" s="33"/>
      <c r="C26" s="34"/>
      <c r="D26" s="34"/>
      <c r="E26" s="308"/>
      <c r="F26" s="308"/>
      <c r="G26" s="34"/>
    </row>
    <row r="27" spans="1:7" ht="15" customHeight="1">
      <c r="A27" s="317" t="s">
        <v>42</v>
      </c>
      <c r="B27" s="38">
        <f t="shared" si="0"/>
        <v>31445</v>
      </c>
      <c r="C27" s="38">
        <v>22581</v>
      </c>
      <c r="D27" s="38">
        <v>8864</v>
      </c>
      <c r="E27" s="309">
        <v>19.8</v>
      </c>
      <c r="F27" s="309">
        <v>18.600000000000001</v>
      </c>
      <c r="G27" s="309">
        <v>22.8</v>
      </c>
    </row>
  </sheetData>
  <mergeCells count="3">
    <mergeCell ref="B6:D6"/>
    <mergeCell ref="E6:G6"/>
    <mergeCell ref="A3:G3"/>
  </mergeCells>
  <phoneticPr fontId="2" type="noConversion"/>
  <hyperlinks>
    <hyperlink ref="A1" location="'2'!A1" display="към съдържание" xr:uid="{BAD69B9B-7433-4216-BCA2-E80BBF0EDB3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56" orientation="portrait" r:id="rId1"/>
  <headerFooter alignWithMargins="0"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30"/>
  <sheetViews>
    <sheetView workbookViewId="0"/>
  </sheetViews>
  <sheetFormatPr defaultRowHeight="12.75"/>
  <cols>
    <col min="1" max="1" width="46" style="19" customWidth="1"/>
    <col min="2" max="4" width="15.7109375" style="19" customWidth="1"/>
    <col min="5" max="16384" width="9.140625" style="8"/>
  </cols>
  <sheetData>
    <row r="1" spans="1:6">
      <c r="A1" s="381" t="s">
        <v>474</v>
      </c>
    </row>
    <row r="3" spans="1:6" ht="15" customHeight="1">
      <c r="A3" s="429" t="s">
        <v>441</v>
      </c>
      <c r="B3" s="429"/>
      <c r="C3" s="429"/>
      <c r="D3" s="429"/>
    </row>
    <row r="4" spans="1:6" ht="15" customHeight="1">
      <c r="A4" s="430"/>
      <c r="B4" s="430"/>
      <c r="C4" s="430"/>
      <c r="D4" s="430"/>
    </row>
    <row r="5" spans="1:6" ht="15" customHeight="1">
      <c r="A5" s="9"/>
      <c r="B5" s="9"/>
      <c r="C5" s="9"/>
      <c r="D5" s="9"/>
    </row>
    <row r="6" spans="1:6" ht="27" customHeight="1">
      <c r="A6" s="385" t="s">
        <v>245</v>
      </c>
      <c r="B6" s="433" t="s">
        <v>261</v>
      </c>
      <c r="C6" s="434"/>
      <c r="D6" s="435"/>
    </row>
    <row r="7" spans="1:6" ht="38.25">
      <c r="A7" s="385"/>
      <c r="B7" s="280" t="s">
        <v>73</v>
      </c>
      <c r="C7" s="280" t="s">
        <v>104</v>
      </c>
      <c r="D7" s="280" t="s">
        <v>105</v>
      </c>
      <c r="F7" s="8" t="s">
        <v>112</v>
      </c>
    </row>
    <row r="8" spans="1:6" hidden="1">
      <c r="A8" s="303" t="s">
        <v>116</v>
      </c>
      <c r="B8" s="35" t="e">
        <f>#REF!+#REF!+#REF!+#REF!+#REF!+#REF!+#REF!+#REF!+#REF!+#REF!+#REF!+#REF!</f>
        <v>#REF!</v>
      </c>
      <c r="C8" s="32" t="e">
        <f>#REF!+#REF!+#REF!+#REF!+#REF!+#REF!+#REF!+#REF!+#REF!+#REF!+#REF!+#REF!</f>
        <v>#REF!</v>
      </c>
      <c r="D8" s="39"/>
    </row>
    <row r="9" spans="1:6" hidden="1">
      <c r="A9" s="303"/>
      <c r="B9" s="35"/>
      <c r="C9" s="32"/>
      <c r="D9" s="39"/>
    </row>
    <row r="10" spans="1:6" hidden="1">
      <c r="A10" s="303" t="s">
        <v>117</v>
      </c>
      <c r="B10" s="35" t="e">
        <f>#REF!+#REF!+#REF!+#REF!+#REF!+#REF!+#REF!+#REF!+#REF!+#REF!+#REF!+#REF!</f>
        <v>#REF!</v>
      </c>
      <c r="C10" s="32" t="e">
        <f>#REF!+#REF!+#REF!+#REF!+#REF!+#REF!+#REF!+#REF!+#REF!+#REF!+#REF!+#REF!</f>
        <v>#REF!</v>
      </c>
      <c r="D10" s="39"/>
    </row>
    <row r="11" spans="1:6" hidden="1">
      <c r="A11" s="303"/>
      <c r="B11" s="35"/>
      <c r="C11" s="32"/>
      <c r="D11" s="39"/>
    </row>
    <row r="12" spans="1:6" hidden="1">
      <c r="A12" s="303" t="s">
        <v>118</v>
      </c>
      <c r="B12" s="35" t="e">
        <f>#REF!+#REF!+#REF!+#REF!+#REF!+#REF!+#REF!+#REF!+#REF!+#REF!+#REF!+#REF!</f>
        <v>#REF!</v>
      </c>
      <c r="C12" s="32" t="e">
        <f>#REF!+#REF!+#REF!+#REF!+#REF!+#REF!+#REF!+#REF!+#REF!+#REF!+#REF!+#REF!</f>
        <v>#REF!</v>
      </c>
      <c r="D12" s="39"/>
    </row>
    <row r="13" spans="1:6" hidden="1">
      <c r="A13" s="303"/>
      <c r="B13" s="35"/>
      <c r="C13" s="32"/>
      <c r="D13" s="39"/>
    </row>
    <row r="14" spans="1:6" hidden="1">
      <c r="A14" s="303" t="s">
        <v>119</v>
      </c>
      <c r="B14" s="35" t="e">
        <f>#REF!+#REF!+#REF!+#REF!+#REF!+#REF!+#REF!+#REF!+#REF!+#REF!+#REF!+#REF!</f>
        <v>#REF!</v>
      </c>
      <c r="C14" s="32" t="e">
        <f>#REF!+#REF!+#REF!+#REF!+#REF!+#REF!+#REF!+#REF!+#REF!+#REF!+#REF!+#REF!</f>
        <v>#REF!</v>
      </c>
      <c r="D14" s="39"/>
    </row>
    <row r="15" spans="1:6" hidden="1">
      <c r="A15" s="303"/>
      <c r="B15" s="35"/>
      <c r="C15" s="32"/>
      <c r="D15" s="39"/>
    </row>
    <row r="16" spans="1:6" hidden="1">
      <c r="A16" s="303" t="s">
        <v>120</v>
      </c>
      <c r="B16" s="35" t="e">
        <f>#REF!+#REF!+#REF!+#REF!+#REF!+#REF!+#REF!+#REF!+#REF!+#REF!+#REF!+#REF!</f>
        <v>#REF!</v>
      </c>
      <c r="C16" s="32" t="e">
        <f>#REF!+#REF!+#REF!+#REF!+#REF!+#REF!+#REF!+#REF!+#REF!+#REF!+#REF!+#REF!</f>
        <v>#REF!</v>
      </c>
      <c r="D16" s="39"/>
    </row>
    <row r="17" spans="1:4" ht="15" customHeight="1">
      <c r="A17" s="319" t="s">
        <v>7</v>
      </c>
      <c r="B17" s="32">
        <v>1</v>
      </c>
      <c r="C17" s="32">
        <v>10001</v>
      </c>
      <c r="D17" s="39">
        <f t="shared" ref="D17:D18" si="0">C17/B17/30</f>
        <v>333.36666666666667</v>
      </c>
    </row>
    <row r="18" spans="1:4" ht="15" customHeight="1">
      <c r="A18" s="319" t="s">
        <v>8</v>
      </c>
      <c r="B18" s="32">
        <v>9</v>
      </c>
      <c r="C18" s="32">
        <v>402766</v>
      </c>
      <c r="D18" s="39">
        <f t="shared" si="0"/>
        <v>1491.725925925926</v>
      </c>
    </row>
    <row r="19" spans="1:4" ht="30" customHeight="1">
      <c r="A19" s="320" t="s">
        <v>16</v>
      </c>
      <c r="B19" s="32"/>
      <c r="C19" s="32"/>
      <c r="D19" s="39"/>
    </row>
    <row r="20" spans="1:4" ht="30" customHeight="1">
      <c r="A20" s="320" t="s">
        <v>9</v>
      </c>
      <c r="B20" s="32">
        <v>20</v>
      </c>
      <c r="C20" s="32">
        <v>400517</v>
      </c>
      <c r="D20" s="39">
        <f t="shared" ref="D20:D21" si="1">C20/B20/30</f>
        <v>667.52833333333331</v>
      </c>
    </row>
    <row r="21" spans="1:4" ht="15" customHeight="1">
      <c r="A21" s="320" t="s">
        <v>213</v>
      </c>
      <c r="B21" s="32">
        <v>445</v>
      </c>
      <c r="C21" s="32">
        <v>334905</v>
      </c>
      <c r="D21" s="39">
        <f t="shared" si="1"/>
        <v>25.086516853932586</v>
      </c>
    </row>
    <row r="22" spans="1:4" ht="45" customHeight="1">
      <c r="A22" s="320" t="s">
        <v>10</v>
      </c>
      <c r="B22" s="32">
        <v>3</v>
      </c>
      <c r="C22" s="32">
        <v>10349</v>
      </c>
      <c r="D22" s="39">
        <f>C22/B22/30</f>
        <v>114.98888888888888</v>
      </c>
    </row>
    <row r="23" spans="1:4" ht="30" customHeight="1">
      <c r="A23" s="320" t="s">
        <v>11</v>
      </c>
      <c r="B23" s="32">
        <v>1</v>
      </c>
      <c r="C23" s="32">
        <v>70202</v>
      </c>
      <c r="D23" s="39">
        <f>C23/B23/30</f>
        <v>2340.0666666666666</v>
      </c>
    </row>
    <row r="24" spans="1:4" ht="30" customHeight="1">
      <c r="A24" s="320" t="s">
        <v>12</v>
      </c>
      <c r="B24" s="32"/>
      <c r="C24" s="32"/>
      <c r="D24" s="39"/>
    </row>
    <row r="25" spans="1:4" ht="15" customHeight="1">
      <c r="A25" s="319" t="s">
        <v>13</v>
      </c>
      <c r="B25" s="32">
        <v>574</v>
      </c>
      <c r="C25" s="32">
        <v>3405837</v>
      </c>
      <c r="D25" s="39">
        <f t="shared" ref="D25:D27" si="2">C25/B25/30</f>
        <v>197.78379790940764</v>
      </c>
    </row>
    <row r="26" spans="1:4" ht="30" customHeight="1">
      <c r="A26" s="320" t="s">
        <v>17</v>
      </c>
      <c r="B26" s="32"/>
      <c r="C26" s="32"/>
      <c r="D26" s="39"/>
    </row>
    <row r="27" spans="1:4" ht="45" customHeight="1">
      <c r="A27" s="320" t="s">
        <v>14</v>
      </c>
      <c r="B27" s="32">
        <v>251</v>
      </c>
      <c r="C27" s="32">
        <v>340206</v>
      </c>
      <c r="D27" s="39">
        <f t="shared" si="2"/>
        <v>45.180079681274904</v>
      </c>
    </row>
    <row r="28" spans="1:4" ht="15" customHeight="1">
      <c r="A28" s="320" t="s">
        <v>221</v>
      </c>
      <c r="B28" s="32">
        <v>41</v>
      </c>
      <c r="C28" s="32">
        <v>492</v>
      </c>
      <c r="D28" s="39">
        <f>C28/B28/30</f>
        <v>0.4</v>
      </c>
    </row>
    <row r="29" spans="1:4" ht="15" customHeight="1">
      <c r="A29" s="313" t="s">
        <v>124</v>
      </c>
      <c r="B29" s="37">
        <f>SUM(B17:B28)</f>
        <v>1345</v>
      </c>
      <c r="C29" s="37">
        <f>SUM(C17:C28)</f>
        <v>4975275</v>
      </c>
      <c r="D29" s="318">
        <f>C29/B29/30</f>
        <v>123.30297397769517</v>
      </c>
    </row>
    <row r="30" spans="1:4">
      <c r="D30" s="25"/>
    </row>
  </sheetData>
  <mergeCells count="4">
    <mergeCell ref="B6:D6"/>
    <mergeCell ref="A3:D3"/>
    <mergeCell ref="A4:D4"/>
    <mergeCell ref="A6:A7"/>
  </mergeCells>
  <phoneticPr fontId="2" type="noConversion"/>
  <hyperlinks>
    <hyperlink ref="A1" location="'2'!A1" display="към съдържание" xr:uid="{1A5DD42E-2C4A-4516-8FAA-37045870CD8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9" firstPageNumber="58" orientation="portrait" r:id="rId1"/>
  <headerFooter alignWithMargins="0"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100"/>
  <sheetViews>
    <sheetView topLeftCell="B1" workbookViewId="0">
      <selection activeCell="B1" sqref="B1"/>
    </sheetView>
  </sheetViews>
  <sheetFormatPr defaultRowHeight="12.75"/>
  <cols>
    <col min="1" max="1" width="8.42578125" style="327" hidden="1" customWidth="1"/>
    <col min="2" max="2" width="48.42578125" style="327" customWidth="1"/>
    <col min="3" max="16384" width="9.140625" style="327"/>
  </cols>
  <sheetData>
    <row r="1" spans="1:5">
      <c r="B1" s="380" t="s">
        <v>474</v>
      </c>
    </row>
    <row r="3" spans="1:5" ht="30.75" customHeight="1">
      <c r="A3" s="436" t="s">
        <v>440</v>
      </c>
      <c r="B3" s="436"/>
      <c r="C3" s="436"/>
      <c r="D3" s="436"/>
      <c r="E3" s="436"/>
    </row>
    <row r="4" spans="1:5" ht="15" customHeight="1">
      <c r="A4" s="328"/>
      <c r="B4" s="326"/>
      <c r="C4" s="326"/>
      <c r="D4" s="326"/>
      <c r="E4" s="326"/>
    </row>
    <row r="5" spans="1:5" ht="15" customHeight="1">
      <c r="B5" s="329"/>
      <c r="C5" s="55"/>
      <c r="D5" s="55"/>
      <c r="E5" s="55"/>
    </row>
    <row r="6" spans="1:5" ht="25.5" customHeight="1">
      <c r="A6" s="322" t="s">
        <v>214</v>
      </c>
      <c r="B6" s="322" t="s">
        <v>123</v>
      </c>
      <c r="C6" s="323" t="s">
        <v>124</v>
      </c>
      <c r="D6" s="323" t="s">
        <v>125</v>
      </c>
      <c r="E6" s="323" t="s">
        <v>126</v>
      </c>
    </row>
    <row r="7" spans="1:5">
      <c r="A7" s="356"/>
      <c r="B7" s="324" t="s">
        <v>124</v>
      </c>
      <c r="C7" s="45">
        <f>SUM(C8:C95)</f>
        <v>225788</v>
      </c>
      <c r="D7" s="45">
        <f>SUM(D8:D95)</f>
        <v>111927</v>
      </c>
      <c r="E7" s="45">
        <f>SUM(E8:E95)</f>
        <v>113861</v>
      </c>
    </row>
    <row r="8" spans="1:5" ht="25.5">
      <c r="A8" s="361">
        <v>1</v>
      </c>
      <c r="B8" s="348" t="s">
        <v>127</v>
      </c>
      <c r="C8" s="349">
        <f>D8+E8</f>
        <v>5210</v>
      </c>
      <c r="D8" s="349">
        <v>3485</v>
      </c>
      <c r="E8" s="349">
        <v>1725</v>
      </c>
    </row>
    <row r="9" spans="1:5">
      <c r="A9" s="362">
        <v>2</v>
      </c>
      <c r="B9" s="350" t="s">
        <v>233</v>
      </c>
      <c r="C9" s="351">
        <f t="shared" ref="C9:C60" si="0">D9+E9</f>
        <v>650</v>
      </c>
      <c r="D9" s="351">
        <v>491</v>
      </c>
      <c r="E9" s="351">
        <v>159</v>
      </c>
    </row>
    <row r="10" spans="1:5">
      <c r="A10" s="362">
        <v>3</v>
      </c>
      <c r="B10" s="350" t="s">
        <v>128</v>
      </c>
      <c r="C10" s="351">
        <f t="shared" si="0"/>
        <v>33</v>
      </c>
      <c r="D10" s="351">
        <v>19</v>
      </c>
      <c r="E10" s="351">
        <v>14</v>
      </c>
    </row>
    <row r="11" spans="1:5">
      <c r="A11" s="362">
        <v>4</v>
      </c>
      <c r="B11" s="350" t="s">
        <v>129</v>
      </c>
      <c r="C11" s="351">
        <f t="shared" si="0"/>
        <v>183</v>
      </c>
      <c r="D11" s="351">
        <v>147</v>
      </c>
      <c r="E11" s="351">
        <v>36</v>
      </c>
    </row>
    <row r="12" spans="1:5">
      <c r="A12" s="362">
        <v>5</v>
      </c>
      <c r="B12" s="350" t="s">
        <v>130</v>
      </c>
      <c r="C12" s="351">
        <f t="shared" si="0"/>
        <v>123</v>
      </c>
      <c r="D12" s="351">
        <v>107</v>
      </c>
      <c r="E12" s="351">
        <v>16</v>
      </c>
    </row>
    <row r="13" spans="1:5">
      <c r="A13" s="362">
        <v>6</v>
      </c>
      <c r="B13" s="352" t="s">
        <v>211</v>
      </c>
      <c r="C13" s="351">
        <f t="shared" si="0"/>
        <v>394</v>
      </c>
      <c r="D13" s="351">
        <v>341</v>
      </c>
      <c r="E13" s="351">
        <v>53</v>
      </c>
    </row>
    <row r="14" spans="1:5">
      <c r="A14" s="362">
        <v>7</v>
      </c>
      <c r="B14" s="352" t="s">
        <v>131</v>
      </c>
      <c r="C14" s="351">
        <f t="shared" si="0"/>
        <v>39</v>
      </c>
      <c r="D14" s="351">
        <v>34</v>
      </c>
      <c r="E14" s="351">
        <v>5</v>
      </c>
    </row>
    <row r="15" spans="1:5">
      <c r="A15" s="362">
        <v>8</v>
      </c>
      <c r="B15" s="352" t="s">
        <v>132</v>
      </c>
      <c r="C15" s="351">
        <f t="shared" si="0"/>
        <v>51</v>
      </c>
      <c r="D15" s="351">
        <v>43</v>
      </c>
      <c r="E15" s="351">
        <v>8</v>
      </c>
    </row>
    <row r="16" spans="1:5" ht="12.75" customHeight="1">
      <c r="A16" s="362">
        <v>9</v>
      </c>
      <c r="B16" s="352" t="s">
        <v>133</v>
      </c>
      <c r="C16" s="351">
        <f t="shared" si="0"/>
        <v>16</v>
      </c>
      <c r="D16" s="351">
        <v>15</v>
      </c>
      <c r="E16" s="351">
        <v>1</v>
      </c>
    </row>
    <row r="17" spans="1:5">
      <c r="A17" s="362">
        <v>10</v>
      </c>
      <c r="B17" s="353" t="s">
        <v>134</v>
      </c>
      <c r="C17" s="351">
        <f t="shared" si="0"/>
        <v>291</v>
      </c>
      <c r="D17" s="351">
        <v>231</v>
      </c>
      <c r="E17" s="351">
        <v>60</v>
      </c>
    </row>
    <row r="18" spans="1:5">
      <c r="A18" s="362">
        <v>11</v>
      </c>
      <c r="B18" s="352" t="s">
        <v>135</v>
      </c>
      <c r="C18" s="351">
        <f t="shared" si="0"/>
        <v>25</v>
      </c>
      <c r="D18" s="351">
        <v>22</v>
      </c>
      <c r="E18" s="351">
        <v>3</v>
      </c>
    </row>
    <row r="19" spans="1:5" ht="25.5">
      <c r="A19" s="362">
        <v>12</v>
      </c>
      <c r="B19" s="352" t="s">
        <v>136</v>
      </c>
      <c r="C19" s="351">
        <f t="shared" si="0"/>
        <v>296</v>
      </c>
      <c r="D19" s="351">
        <v>253</v>
      </c>
      <c r="E19" s="351">
        <v>43</v>
      </c>
    </row>
    <row r="20" spans="1:5" ht="51">
      <c r="A20" s="362">
        <v>13</v>
      </c>
      <c r="B20" s="352" t="s">
        <v>137</v>
      </c>
      <c r="C20" s="351">
        <f t="shared" si="0"/>
        <v>840</v>
      </c>
      <c r="D20" s="351">
        <v>435</v>
      </c>
      <c r="E20" s="351">
        <v>405</v>
      </c>
    </row>
    <row r="21" spans="1:5" ht="12.75" customHeight="1">
      <c r="A21" s="362">
        <v>14</v>
      </c>
      <c r="B21" s="352" t="s">
        <v>138</v>
      </c>
      <c r="C21" s="351">
        <f t="shared" si="0"/>
        <v>218</v>
      </c>
      <c r="D21" s="351">
        <v>121</v>
      </c>
      <c r="E21" s="351">
        <v>97</v>
      </c>
    </row>
    <row r="22" spans="1:5" ht="25.5">
      <c r="A22" s="362">
        <v>15</v>
      </c>
      <c r="B22" s="352" t="s">
        <v>139</v>
      </c>
      <c r="C22" s="351">
        <f t="shared" si="0"/>
        <v>409</v>
      </c>
      <c r="D22" s="351">
        <v>194</v>
      </c>
      <c r="E22" s="351">
        <v>215</v>
      </c>
    </row>
    <row r="23" spans="1:5" ht="25.5">
      <c r="A23" s="362">
        <v>16</v>
      </c>
      <c r="B23" s="352" t="s">
        <v>140</v>
      </c>
      <c r="C23" s="351">
        <f t="shared" si="0"/>
        <v>261</v>
      </c>
      <c r="D23" s="351">
        <v>215</v>
      </c>
      <c r="E23" s="351">
        <v>46</v>
      </c>
    </row>
    <row r="24" spans="1:5">
      <c r="A24" s="362">
        <v>17</v>
      </c>
      <c r="B24" s="352" t="s">
        <v>141</v>
      </c>
      <c r="C24" s="351">
        <f t="shared" si="0"/>
        <v>500</v>
      </c>
      <c r="D24" s="351">
        <v>290</v>
      </c>
      <c r="E24" s="351">
        <v>210</v>
      </c>
    </row>
    <row r="25" spans="1:5" ht="25.5">
      <c r="A25" s="362">
        <v>18</v>
      </c>
      <c r="B25" s="352" t="s">
        <v>142</v>
      </c>
      <c r="C25" s="351">
        <f t="shared" si="0"/>
        <v>155</v>
      </c>
      <c r="D25" s="351">
        <v>102</v>
      </c>
      <c r="E25" s="351">
        <v>53</v>
      </c>
    </row>
    <row r="26" spans="1:5" ht="25.5">
      <c r="A26" s="362">
        <v>19</v>
      </c>
      <c r="B26" s="352" t="s">
        <v>143</v>
      </c>
      <c r="C26" s="351">
        <f t="shared" si="0"/>
        <v>1749</v>
      </c>
      <c r="D26" s="351">
        <v>633</v>
      </c>
      <c r="E26" s="351">
        <v>1116</v>
      </c>
    </row>
    <row r="27" spans="1:5" ht="25.5">
      <c r="A27" s="362">
        <v>20</v>
      </c>
      <c r="B27" s="352" t="s">
        <v>144</v>
      </c>
      <c r="C27" s="351">
        <f t="shared" si="0"/>
        <v>165</v>
      </c>
      <c r="D27" s="351">
        <v>51</v>
      </c>
      <c r="E27" s="351">
        <v>114</v>
      </c>
    </row>
    <row r="28" spans="1:5">
      <c r="A28" s="362">
        <v>21</v>
      </c>
      <c r="B28" s="352" t="s">
        <v>145</v>
      </c>
      <c r="C28" s="351">
        <f t="shared" si="0"/>
        <v>179</v>
      </c>
      <c r="D28" s="351">
        <v>122</v>
      </c>
      <c r="E28" s="351">
        <v>57</v>
      </c>
    </row>
    <row r="29" spans="1:5">
      <c r="A29" s="362">
        <v>22</v>
      </c>
      <c r="B29" s="350" t="s">
        <v>146</v>
      </c>
      <c r="C29" s="351">
        <f t="shared" si="0"/>
        <v>380</v>
      </c>
      <c r="D29" s="351">
        <v>234</v>
      </c>
      <c r="E29" s="351">
        <v>146</v>
      </c>
    </row>
    <row r="30" spans="1:5">
      <c r="A30" s="362">
        <v>23</v>
      </c>
      <c r="B30" s="352" t="s">
        <v>147</v>
      </c>
      <c r="C30" s="351">
        <f t="shared" si="0"/>
        <v>41</v>
      </c>
      <c r="D30" s="351">
        <v>29</v>
      </c>
      <c r="E30" s="351">
        <v>12</v>
      </c>
    </row>
    <row r="31" spans="1:5" ht="25.5">
      <c r="A31" s="362">
        <v>24</v>
      </c>
      <c r="B31" s="350" t="s">
        <v>148</v>
      </c>
      <c r="C31" s="351">
        <f t="shared" si="0"/>
        <v>160</v>
      </c>
      <c r="D31" s="351">
        <v>93</v>
      </c>
      <c r="E31" s="351">
        <v>67</v>
      </c>
    </row>
    <row r="32" spans="1:5">
      <c r="A32" s="362">
        <v>25</v>
      </c>
      <c r="B32" s="350" t="s">
        <v>149</v>
      </c>
      <c r="C32" s="351">
        <f t="shared" si="0"/>
        <v>45</v>
      </c>
      <c r="D32" s="351">
        <v>33</v>
      </c>
      <c r="E32" s="351">
        <v>12</v>
      </c>
    </row>
    <row r="33" spans="1:5" ht="25.5">
      <c r="A33" s="362">
        <v>26</v>
      </c>
      <c r="B33" s="350" t="s">
        <v>150</v>
      </c>
      <c r="C33" s="351">
        <f t="shared" si="0"/>
        <v>752</v>
      </c>
      <c r="D33" s="351">
        <v>289</v>
      </c>
      <c r="E33" s="351">
        <v>463</v>
      </c>
    </row>
    <row r="34" spans="1:5">
      <c r="A34" s="362">
        <v>27</v>
      </c>
      <c r="B34" s="350" t="s">
        <v>151</v>
      </c>
      <c r="C34" s="351">
        <f t="shared" si="0"/>
        <v>3830</v>
      </c>
      <c r="D34" s="351">
        <v>396</v>
      </c>
      <c r="E34" s="351">
        <v>3434</v>
      </c>
    </row>
    <row r="35" spans="1:5">
      <c r="A35" s="363">
        <v>28</v>
      </c>
      <c r="B35" s="350" t="s">
        <v>152</v>
      </c>
      <c r="C35" s="351">
        <f t="shared" si="0"/>
        <v>462</v>
      </c>
      <c r="D35" s="351">
        <v>121</v>
      </c>
      <c r="E35" s="351">
        <v>341</v>
      </c>
    </row>
    <row r="36" spans="1:5" ht="25.5">
      <c r="A36" s="361">
        <v>29</v>
      </c>
      <c r="B36" s="352" t="s">
        <v>153</v>
      </c>
      <c r="C36" s="351">
        <f t="shared" si="0"/>
        <v>532</v>
      </c>
      <c r="D36" s="351">
        <v>68</v>
      </c>
      <c r="E36" s="351">
        <v>464</v>
      </c>
    </row>
    <row r="37" spans="1:5" ht="38.25">
      <c r="A37" s="362">
        <v>30</v>
      </c>
      <c r="B37" s="352" t="s">
        <v>154</v>
      </c>
      <c r="C37" s="351">
        <f t="shared" si="0"/>
        <v>724</v>
      </c>
      <c r="D37" s="351">
        <v>548</v>
      </c>
      <c r="E37" s="351">
        <v>176</v>
      </c>
    </row>
    <row r="38" spans="1:5" ht="26.25" customHeight="1">
      <c r="A38" s="362">
        <v>31</v>
      </c>
      <c r="B38" s="355" t="s">
        <v>20</v>
      </c>
      <c r="C38" s="351">
        <f>D38+E38</f>
        <v>495</v>
      </c>
      <c r="D38" s="351">
        <v>268</v>
      </c>
      <c r="E38" s="351">
        <v>227</v>
      </c>
    </row>
    <row r="39" spans="1:5" ht="51">
      <c r="A39" s="362">
        <v>32</v>
      </c>
      <c r="B39" s="352" t="s">
        <v>155</v>
      </c>
      <c r="C39" s="351">
        <f t="shared" si="0"/>
        <v>1025</v>
      </c>
      <c r="D39" s="351">
        <v>417</v>
      </c>
      <c r="E39" s="351">
        <v>608</v>
      </c>
    </row>
    <row r="40" spans="1:5">
      <c r="A40" s="362">
        <v>33</v>
      </c>
      <c r="B40" s="352" t="s">
        <v>156</v>
      </c>
      <c r="C40" s="351">
        <f t="shared" si="0"/>
        <v>56</v>
      </c>
      <c r="D40" s="351">
        <v>43</v>
      </c>
      <c r="E40" s="351">
        <v>13</v>
      </c>
    </row>
    <row r="41" spans="1:5">
      <c r="A41" s="362">
        <v>34</v>
      </c>
      <c r="B41" s="352" t="s">
        <v>157</v>
      </c>
      <c r="C41" s="351">
        <f t="shared" si="0"/>
        <v>1000</v>
      </c>
      <c r="D41" s="351">
        <v>604</v>
      </c>
      <c r="E41" s="351">
        <v>396</v>
      </c>
    </row>
    <row r="42" spans="1:5">
      <c r="A42" s="362">
        <v>35</v>
      </c>
      <c r="B42" s="352" t="s">
        <v>158</v>
      </c>
      <c r="C42" s="351">
        <f>D42+E42</f>
        <v>550</v>
      </c>
      <c r="D42" s="351">
        <v>276</v>
      </c>
      <c r="E42" s="351">
        <v>274</v>
      </c>
    </row>
    <row r="43" spans="1:5">
      <c r="A43" s="362">
        <v>36</v>
      </c>
      <c r="B43" s="352" t="s">
        <v>159</v>
      </c>
      <c r="C43" s="351">
        <f>D43+E43</f>
        <v>1465</v>
      </c>
      <c r="D43" s="351">
        <v>902</v>
      </c>
      <c r="E43" s="351">
        <v>563</v>
      </c>
    </row>
    <row r="44" spans="1:5" ht="25.5">
      <c r="A44" s="362">
        <v>37</v>
      </c>
      <c r="B44" s="352" t="s">
        <v>160</v>
      </c>
      <c r="C44" s="351">
        <f t="shared" si="0"/>
        <v>1419</v>
      </c>
      <c r="D44" s="351">
        <v>1056</v>
      </c>
      <c r="E44" s="351">
        <v>363</v>
      </c>
    </row>
    <row r="45" spans="1:5">
      <c r="A45" s="362">
        <v>38</v>
      </c>
      <c r="B45" s="352" t="s">
        <v>161</v>
      </c>
      <c r="C45" s="351">
        <f t="shared" si="0"/>
        <v>577</v>
      </c>
      <c r="D45" s="351">
        <v>462</v>
      </c>
      <c r="E45" s="351">
        <v>115</v>
      </c>
    </row>
    <row r="46" spans="1:5">
      <c r="A46" s="362">
        <v>39</v>
      </c>
      <c r="B46" s="352" t="s">
        <v>162</v>
      </c>
      <c r="C46" s="351">
        <f t="shared" si="0"/>
        <v>391</v>
      </c>
      <c r="D46" s="351">
        <v>260</v>
      </c>
      <c r="E46" s="351">
        <v>131</v>
      </c>
    </row>
    <row r="47" spans="1:5" ht="25.5">
      <c r="A47" s="362">
        <v>40</v>
      </c>
      <c r="B47" s="352" t="s">
        <v>163</v>
      </c>
      <c r="C47" s="351">
        <f t="shared" si="0"/>
        <v>3422</v>
      </c>
      <c r="D47" s="351">
        <v>2472</v>
      </c>
      <c r="E47" s="351">
        <v>950</v>
      </c>
    </row>
    <row r="48" spans="1:5" ht="25.5">
      <c r="A48" s="362">
        <v>41</v>
      </c>
      <c r="B48" s="352" t="s">
        <v>164</v>
      </c>
      <c r="C48" s="351">
        <f t="shared" si="0"/>
        <v>787</v>
      </c>
      <c r="D48" s="351">
        <v>414</v>
      </c>
      <c r="E48" s="351">
        <v>373</v>
      </c>
    </row>
    <row r="49" spans="1:5">
      <c r="A49" s="362">
        <v>42</v>
      </c>
      <c r="B49" s="352" t="s">
        <v>165</v>
      </c>
      <c r="C49" s="351">
        <f t="shared" si="0"/>
        <v>1237</v>
      </c>
      <c r="D49" s="351">
        <v>670</v>
      </c>
      <c r="E49" s="351">
        <v>567</v>
      </c>
    </row>
    <row r="50" spans="1:5" ht="38.25">
      <c r="A50" s="362">
        <v>43</v>
      </c>
      <c r="B50" s="352" t="s">
        <v>21</v>
      </c>
      <c r="C50" s="351">
        <f t="shared" si="0"/>
        <v>3896</v>
      </c>
      <c r="D50" s="351">
        <v>2660</v>
      </c>
      <c r="E50" s="351">
        <v>1236</v>
      </c>
    </row>
    <row r="51" spans="1:5" ht="25.5">
      <c r="A51" s="362">
        <v>44</v>
      </c>
      <c r="B51" s="352" t="s">
        <v>166</v>
      </c>
      <c r="C51" s="351">
        <f t="shared" si="0"/>
        <v>26</v>
      </c>
      <c r="D51" s="351">
        <v>21</v>
      </c>
      <c r="E51" s="351">
        <v>5</v>
      </c>
    </row>
    <row r="52" spans="1:5" ht="38.25">
      <c r="A52" s="362">
        <v>45</v>
      </c>
      <c r="B52" s="352" t="s">
        <v>167</v>
      </c>
      <c r="C52" s="351">
        <f t="shared" si="0"/>
        <v>1050</v>
      </c>
      <c r="D52" s="351">
        <v>546</v>
      </c>
      <c r="E52" s="351">
        <v>504</v>
      </c>
    </row>
    <row r="53" spans="1:5">
      <c r="A53" s="362">
        <v>46</v>
      </c>
      <c r="B53" s="352" t="s">
        <v>168</v>
      </c>
      <c r="C53" s="351">
        <f t="shared" si="0"/>
        <v>937</v>
      </c>
      <c r="D53" s="351">
        <v>511</v>
      </c>
      <c r="E53" s="351">
        <v>426</v>
      </c>
    </row>
    <row r="54" spans="1:5" ht="25.5">
      <c r="A54" s="362">
        <v>47</v>
      </c>
      <c r="B54" s="352" t="s">
        <v>169</v>
      </c>
      <c r="C54" s="351">
        <f t="shared" si="0"/>
        <v>1881</v>
      </c>
      <c r="D54" s="351">
        <v>1416</v>
      </c>
      <c r="E54" s="351">
        <v>465</v>
      </c>
    </row>
    <row r="55" spans="1:5" ht="38.25">
      <c r="A55" s="362">
        <v>48</v>
      </c>
      <c r="B55" s="352" t="s">
        <v>170</v>
      </c>
      <c r="C55" s="351">
        <f t="shared" si="0"/>
        <v>136</v>
      </c>
      <c r="D55" s="351">
        <v>52</v>
      </c>
      <c r="E55" s="351">
        <v>84</v>
      </c>
    </row>
    <row r="56" spans="1:5" ht="25.5">
      <c r="A56" s="362">
        <v>49</v>
      </c>
      <c r="B56" s="352" t="s">
        <v>171</v>
      </c>
      <c r="C56" s="351">
        <f t="shared" si="0"/>
        <v>1072</v>
      </c>
      <c r="D56" s="351">
        <v>846</v>
      </c>
      <c r="E56" s="351">
        <v>226</v>
      </c>
    </row>
    <row r="57" spans="1:5" ht="38.25">
      <c r="A57" s="362">
        <v>50</v>
      </c>
      <c r="B57" s="352" t="s">
        <v>172</v>
      </c>
      <c r="C57" s="351">
        <f t="shared" si="0"/>
        <v>83</v>
      </c>
      <c r="D57" s="351">
        <v>50</v>
      </c>
      <c r="E57" s="351">
        <v>33</v>
      </c>
    </row>
    <row r="58" spans="1:5">
      <c r="A58" s="362">
        <v>51</v>
      </c>
      <c r="B58" s="352" t="s">
        <v>173</v>
      </c>
      <c r="C58" s="351">
        <f t="shared" si="0"/>
        <v>337</v>
      </c>
      <c r="D58" s="351">
        <v>263</v>
      </c>
      <c r="E58" s="351">
        <v>74</v>
      </c>
    </row>
    <row r="59" spans="1:5" ht="38.25">
      <c r="A59" s="362">
        <v>52</v>
      </c>
      <c r="B59" s="352" t="s">
        <v>174</v>
      </c>
      <c r="C59" s="351">
        <f t="shared" si="0"/>
        <v>1144</v>
      </c>
      <c r="D59" s="351">
        <v>892</v>
      </c>
      <c r="E59" s="351">
        <v>252</v>
      </c>
    </row>
    <row r="60" spans="1:5" ht="38.25">
      <c r="A60" s="362">
        <v>53</v>
      </c>
      <c r="B60" s="352" t="s">
        <v>175</v>
      </c>
      <c r="C60" s="351">
        <f t="shared" si="0"/>
        <v>1480</v>
      </c>
      <c r="D60" s="351">
        <v>1098</v>
      </c>
      <c r="E60" s="351">
        <v>382</v>
      </c>
    </row>
    <row r="61" spans="1:5" ht="25.5">
      <c r="A61" s="362">
        <v>54</v>
      </c>
      <c r="B61" s="352" t="s">
        <v>176</v>
      </c>
      <c r="C61" s="351">
        <f>D61+E61</f>
        <v>104</v>
      </c>
      <c r="D61" s="351">
        <v>75</v>
      </c>
      <c r="E61" s="351">
        <v>29</v>
      </c>
    </row>
    <row r="62" spans="1:5" ht="25.5">
      <c r="A62" s="363">
        <v>55</v>
      </c>
      <c r="B62" s="352" t="s">
        <v>177</v>
      </c>
      <c r="C62" s="351">
        <f t="shared" ref="C62:C82" si="1">D62+E62</f>
        <v>9143</v>
      </c>
      <c r="D62" s="351">
        <v>7452</v>
      </c>
      <c r="E62" s="351">
        <v>1691</v>
      </c>
    </row>
    <row r="63" spans="1:5" ht="25.5">
      <c r="A63" s="361">
        <v>56</v>
      </c>
      <c r="B63" s="352" t="s">
        <v>178</v>
      </c>
      <c r="C63" s="351">
        <f t="shared" si="1"/>
        <v>2089</v>
      </c>
      <c r="D63" s="351">
        <v>1832</v>
      </c>
      <c r="E63" s="351">
        <v>257</v>
      </c>
    </row>
    <row r="64" spans="1:5" ht="25.5">
      <c r="A64" s="362">
        <v>57</v>
      </c>
      <c r="B64" s="352" t="s">
        <v>179</v>
      </c>
      <c r="C64" s="351">
        <f t="shared" si="1"/>
        <v>452</v>
      </c>
      <c r="D64" s="351">
        <v>373</v>
      </c>
      <c r="E64" s="351">
        <v>79</v>
      </c>
    </row>
    <row r="65" spans="1:5" ht="63.75">
      <c r="A65" s="362">
        <v>58</v>
      </c>
      <c r="B65" s="352" t="s">
        <v>180</v>
      </c>
      <c r="C65" s="351">
        <f t="shared" si="1"/>
        <v>16755</v>
      </c>
      <c r="D65" s="351">
        <v>6753</v>
      </c>
      <c r="E65" s="351">
        <v>10002</v>
      </c>
    </row>
    <row r="66" spans="1:5" ht="51.75" customHeight="1">
      <c r="A66" s="362">
        <v>59</v>
      </c>
      <c r="B66" s="352" t="s">
        <v>181</v>
      </c>
      <c r="C66" s="351">
        <f t="shared" si="1"/>
        <v>2377</v>
      </c>
      <c r="D66" s="351">
        <v>371</v>
      </c>
      <c r="E66" s="351">
        <v>2006</v>
      </c>
    </row>
    <row r="67" spans="1:5" ht="25.5">
      <c r="A67" s="362">
        <v>60</v>
      </c>
      <c r="B67" s="352" t="s">
        <v>231</v>
      </c>
      <c r="C67" s="351">
        <f t="shared" si="1"/>
        <v>353</v>
      </c>
      <c r="D67" s="351">
        <v>87</v>
      </c>
      <c r="E67" s="351">
        <v>266</v>
      </c>
    </row>
    <row r="68" spans="1:5">
      <c r="A68" s="362">
        <v>61</v>
      </c>
      <c r="B68" s="352" t="s">
        <v>232</v>
      </c>
      <c r="C68" s="351">
        <f t="shared" si="1"/>
        <v>6149</v>
      </c>
      <c r="D68" s="351">
        <v>1646</v>
      </c>
      <c r="E68" s="351">
        <v>4503</v>
      </c>
    </row>
    <row r="69" spans="1:5" ht="51">
      <c r="A69" s="362">
        <v>62</v>
      </c>
      <c r="B69" s="352" t="s">
        <v>22</v>
      </c>
      <c r="C69" s="351">
        <f t="shared" si="1"/>
        <v>2171</v>
      </c>
      <c r="D69" s="351">
        <v>1807</v>
      </c>
      <c r="E69" s="351">
        <v>364</v>
      </c>
    </row>
    <row r="70" spans="1:5" ht="25.5">
      <c r="A70" s="362">
        <v>63</v>
      </c>
      <c r="B70" s="352" t="s">
        <v>182</v>
      </c>
      <c r="C70" s="351">
        <f t="shared" si="1"/>
        <v>8069</v>
      </c>
      <c r="D70" s="351">
        <v>6870</v>
      </c>
      <c r="E70" s="351">
        <v>1199</v>
      </c>
    </row>
    <row r="71" spans="1:5">
      <c r="A71" s="362">
        <v>64</v>
      </c>
      <c r="B71" s="352" t="s">
        <v>183</v>
      </c>
      <c r="C71" s="351">
        <f t="shared" si="1"/>
        <v>168</v>
      </c>
      <c r="D71" s="351">
        <v>151</v>
      </c>
      <c r="E71" s="351">
        <v>17</v>
      </c>
    </row>
    <row r="72" spans="1:5">
      <c r="A72" s="362">
        <v>65</v>
      </c>
      <c r="B72" s="352" t="s">
        <v>184</v>
      </c>
      <c r="C72" s="351">
        <f t="shared" si="1"/>
        <v>402</v>
      </c>
      <c r="D72" s="351">
        <v>340</v>
      </c>
      <c r="E72" s="351">
        <v>62</v>
      </c>
    </row>
    <row r="73" spans="1:5" ht="25.5">
      <c r="A73" s="362">
        <v>66</v>
      </c>
      <c r="B73" s="352" t="s">
        <v>23</v>
      </c>
      <c r="C73" s="351">
        <f t="shared" si="1"/>
        <v>1090</v>
      </c>
      <c r="D73" s="351">
        <v>787</v>
      </c>
      <c r="E73" s="351">
        <v>303</v>
      </c>
    </row>
    <row r="74" spans="1:5">
      <c r="A74" s="362">
        <v>67</v>
      </c>
      <c r="B74" s="352" t="s">
        <v>185</v>
      </c>
      <c r="C74" s="351">
        <f t="shared" si="1"/>
        <v>927</v>
      </c>
      <c r="D74" s="351">
        <v>271</v>
      </c>
      <c r="E74" s="351">
        <v>656</v>
      </c>
    </row>
    <row r="75" spans="1:5">
      <c r="A75" s="362">
        <v>68</v>
      </c>
      <c r="B75" s="352" t="s">
        <v>186</v>
      </c>
      <c r="C75" s="351">
        <f t="shared" si="1"/>
        <v>490</v>
      </c>
      <c r="D75" s="351">
        <v>269</v>
      </c>
      <c r="E75" s="351">
        <v>221</v>
      </c>
    </row>
    <row r="76" spans="1:5">
      <c r="A76" s="362">
        <v>69</v>
      </c>
      <c r="B76" s="352" t="s">
        <v>187</v>
      </c>
      <c r="C76" s="351">
        <f t="shared" si="1"/>
        <v>2474</v>
      </c>
      <c r="D76" s="351">
        <v>952</v>
      </c>
      <c r="E76" s="351">
        <v>1522</v>
      </c>
    </row>
    <row r="77" spans="1:5" ht="63" customHeight="1">
      <c r="A77" s="362">
        <v>70</v>
      </c>
      <c r="B77" s="352" t="s">
        <v>188</v>
      </c>
      <c r="C77" s="351">
        <f t="shared" si="1"/>
        <v>10460</v>
      </c>
      <c r="D77" s="351">
        <v>4582</v>
      </c>
      <c r="E77" s="351">
        <v>5878</v>
      </c>
    </row>
    <row r="78" spans="1:5">
      <c r="A78" s="362">
        <v>71</v>
      </c>
      <c r="B78" s="352" t="s">
        <v>189</v>
      </c>
      <c r="C78" s="351">
        <f t="shared" si="1"/>
        <v>15879</v>
      </c>
      <c r="D78" s="351">
        <v>14912</v>
      </c>
      <c r="E78" s="351">
        <v>967</v>
      </c>
    </row>
    <row r="79" spans="1:5">
      <c r="A79" s="362">
        <v>72</v>
      </c>
      <c r="B79" s="352" t="s">
        <v>190</v>
      </c>
      <c r="C79" s="351">
        <f t="shared" si="1"/>
        <v>1116</v>
      </c>
      <c r="D79" s="351">
        <v>421</v>
      </c>
      <c r="E79" s="351">
        <v>695</v>
      </c>
    </row>
    <row r="80" spans="1:5">
      <c r="A80" s="362">
        <v>73</v>
      </c>
      <c r="B80" s="352" t="s">
        <v>191</v>
      </c>
      <c r="C80" s="351">
        <f t="shared" si="1"/>
        <v>3310</v>
      </c>
      <c r="D80" s="351">
        <v>1152</v>
      </c>
      <c r="E80" s="351">
        <v>2158</v>
      </c>
    </row>
    <row r="81" spans="1:5">
      <c r="A81" s="362">
        <v>74</v>
      </c>
      <c r="B81" s="352" t="s">
        <v>192</v>
      </c>
      <c r="C81" s="351">
        <f t="shared" si="1"/>
        <v>2920</v>
      </c>
      <c r="D81" s="351">
        <v>1012</v>
      </c>
      <c r="E81" s="351">
        <v>1908</v>
      </c>
    </row>
    <row r="82" spans="1:5" ht="63.75">
      <c r="A82" s="363">
        <v>75</v>
      </c>
      <c r="B82" s="352" t="s">
        <v>24</v>
      </c>
      <c r="C82" s="351">
        <f t="shared" si="1"/>
        <v>5540</v>
      </c>
      <c r="D82" s="351">
        <v>1312</v>
      </c>
      <c r="E82" s="351">
        <v>4228</v>
      </c>
    </row>
    <row r="83" spans="1:5" ht="51">
      <c r="A83" s="361">
        <v>76</v>
      </c>
      <c r="B83" s="352" t="s">
        <v>25</v>
      </c>
      <c r="C83" s="351">
        <f>D83+E83</f>
        <v>7259</v>
      </c>
      <c r="D83" s="351">
        <v>2116</v>
      </c>
      <c r="E83" s="351">
        <v>5143</v>
      </c>
    </row>
    <row r="84" spans="1:5" ht="25.5">
      <c r="A84" s="362">
        <v>77</v>
      </c>
      <c r="B84" s="352" t="s">
        <v>193</v>
      </c>
      <c r="C84" s="351">
        <f>D84+E84</f>
        <v>4156</v>
      </c>
      <c r="D84" s="351">
        <v>950</v>
      </c>
      <c r="E84" s="351">
        <v>3206</v>
      </c>
    </row>
    <row r="85" spans="1:5" ht="38.25">
      <c r="A85" s="362">
        <v>78</v>
      </c>
      <c r="B85" s="352" t="s">
        <v>215</v>
      </c>
      <c r="C85" s="351">
        <f>D85+E85</f>
        <v>1828</v>
      </c>
      <c r="D85" s="351">
        <v>671</v>
      </c>
      <c r="E85" s="351">
        <v>1157</v>
      </c>
    </row>
    <row r="86" spans="1:5" ht="51">
      <c r="A86" s="362">
        <v>79</v>
      </c>
      <c r="B86" s="352" t="s">
        <v>194</v>
      </c>
      <c r="C86" s="351">
        <f t="shared" ref="C86:C95" si="2">D86+E86</f>
        <v>1009</v>
      </c>
      <c r="D86" s="351">
        <v>366</v>
      </c>
      <c r="E86" s="351">
        <v>643</v>
      </c>
    </row>
    <row r="87" spans="1:5" ht="38.25">
      <c r="A87" s="362">
        <v>80</v>
      </c>
      <c r="B87" s="352" t="s">
        <v>216</v>
      </c>
      <c r="C87" s="351">
        <f t="shared" si="2"/>
        <v>2370</v>
      </c>
      <c r="D87" s="351">
        <v>816</v>
      </c>
      <c r="E87" s="351">
        <v>1554</v>
      </c>
    </row>
    <row r="88" spans="1:5" ht="25.5">
      <c r="A88" s="362">
        <v>81</v>
      </c>
      <c r="B88" s="352" t="s">
        <v>217</v>
      </c>
      <c r="C88" s="351">
        <f t="shared" si="2"/>
        <v>22</v>
      </c>
      <c r="D88" s="351">
        <v>15</v>
      </c>
      <c r="E88" s="351">
        <v>7</v>
      </c>
    </row>
    <row r="89" spans="1:5">
      <c r="A89" s="362">
        <v>82</v>
      </c>
      <c r="B89" s="350" t="s">
        <v>195</v>
      </c>
      <c r="C89" s="351">
        <f t="shared" si="2"/>
        <v>717</v>
      </c>
      <c r="D89" s="351">
        <v>170</v>
      </c>
      <c r="E89" s="351">
        <v>547</v>
      </c>
    </row>
    <row r="90" spans="1:5" ht="38.25">
      <c r="A90" s="362">
        <v>83</v>
      </c>
      <c r="B90" s="352" t="s">
        <v>200</v>
      </c>
      <c r="C90" s="351">
        <f t="shared" si="2"/>
        <v>1622</v>
      </c>
      <c r="D90" s="351">
        <v>77</v>
      </c>
      <c r="E90" s="351">
        <v>1545</v>
      </c>
    </row>
    <row r="91" spans="1:5" ht="25.5">
      <c r="A91" s="362">
        <v>84</v>
      </c>
      <c r="B91" s="352" t="s">
        <v>196</v>
      </c>
      <c r="C91" s="351">
        <f t="shared" si="2"/>
        <v>854</v>
      </c>
      <c r="D91" s="351">
        <v>366</v>
      </c>
      <c r="E91" s="351">
        <v>488</v>
      </c>
    </row>
    <row r="92" spans="1:5" ht="25.5">
      <c r="A92" s="362">
        <v>85</v>
      </c>
      <c r="B92" s="352" t="s">
        <v>201</v>
      </c>
      <c r="C92" s="351">
        <f t="shared" si="2"/>
        <v>4270</v>
      </c>
      <c r="D92" s="351">
        <v>59</v>
      </c>
      <c r="E92" s="351">
        <v>4211</v>
      </c>
    </row>
    <row r="93" spans="1:5">
      <c r="A93" s="362">
        <v>86</v>
      </c>
      <c r="B93" s="352" t="s">
        <v>218</v>
      </c>
      <c r="C93" s="351">
        <f t="shared" si="2"/>
        <v>211</v>
      </c>
      <c r="D93" s="351">
        <v>172</v>
      </c>
      <c r="E93" s="351">
        <v>39</v>
      </c>
    </row>
    <row r="94" spans="1:5">
      <c r="A94" s="362">
        <v>99</v>
      </c>
      <c r="B94" s="276" t="s">
        <v>197</v>
      </c>
      <c r="C94" s="351">
        <f t="shared" si="2"/>
        <v>56707</v>
      </c>
      <c r="D94" s="351">
        <v>20840</v>
      </c>
      <c r="E94" s="351">
        <v>35867</v>
      </c>
    </row>
    <row r="95" spans="1:5">
      <c r="A95" s="363">
        <v>0</v>
      </c>
      <c r="B95" s="325" t="s">
        <v>198</v>
      </c>
      <c r="C95" s="354">
        <f t="shared" si="2"/>
        <v>9146</v>
      </c>
      <c r="D95" s="354">
        <v>6521</v>
      </c>
      <c r="E95" s="354">
        <v>2625</v>
      </c>
    </row>
    <row r="97" spans="2:2">
      <c r="B97" s="329" t="s">
        <v>199</v>
      </c>
    </row>
    <row r="98" spans="2:2">
      <c r="B98" s="41" t="s">
        <v>369</v>
      </c>
    </row>
    <row r="99" spans="2:2">
      <c r="B99" s="329" t="s">
        <v>219</v>
      </c>
    </row>
    <row r="100" spans="2:2" ht="14.25" customHeight="1">
      <c r="B100" s="329" t="s">
        <v>220</v>
      </c>
    </row>
  </sheetData>
  <mergeCells count="1">
    <mergeCell ref="A3:E3"/>
  </mergeCells>
  <hyperlinks>
    <hyperlink ref="B1" location="'2'!A1" display="към съдържание" xr:uid="{6DCCDEDA-4C45-479D-96D7-2CD5E05D945F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109AA-A7F7-41B3-B7DA-AE6708C54B83}">
  <dimension ref="A1:G100"/>
  <sheetViews>
    <sheetView topLeftCell="B1" zoomScaleNormal="100" workbookViewId="0">
      <selection activeCell="B1" sqref="B1"/>
    </sheetView>
  </sheetViews>
  <sheetFormatPr defaultRowHeight="12.75"/>
  <cols>
    <col min="1" max="1" width="9.140625" style="327" hidden="1" customWidth="1"/>
    <col min="2" max="2" width="48.42578125" style="327" customWidth="1"/>
    <col min="3" max="16384" width="9.140625" style="327"/>
  </cols>
  <sheetData>
    <row r="1" spans="1:7">
      <c r="B1" s="380" t="s">
        <v>474</v>
      </c>
    </row>
    <row r="3" spans="1:7" ht="30.75" customHeight="1">
      <c r="A3" s="436" t="s">
        <v>473</v>
      </c>
      <c r="B3" s="436"/>
      <c r="C3" s="436"/>
      <c r="D3" s="436"/>
      <c r="E3" s="436"/>
    </row>
    <row r="4" spans="1:7" ht="15" customHeight="1">
      <c r="A4" s="328"/>
      <c r="B4" s="343"/>
      <c r="C4" s="343"/>
      <c r="D4" s="343"/>
      <c r="E4" s="343"/>
    </row>
    <row r="5" spans="1:7" ht="15" customHeight="1">
      <c r="B5" s="329"/>
      <c r="C5" s="55"/>
      <c r="D5" s="55"/>
      <c r="E5" s="55"/>
    </row>
    <row r="6" spans="1:7" ht="25.5" customHeight="1">
      <c r="A6" s="322" t="s">
        <v>214</v>
      </c>
      <c r="B6" s="322" t="s">
        <v>123</v>
      </c>
      <c r="C6" s="323" t="s">
        <v>124</v>
      </c>
      <c r="D6" s="323" t="s">
        <v>125</v>
      </c>
      <c r="E6" s="323" t="s">
        <v>126</v>
      </c>
    </row>
    <row r="7" spans="1:7">
      <c r="A7" s="356"/>
      <c r="B7" s="324" t="s">
        <v>124</v>
      </c>
      <c r="C7" s="45">
        <f>SUM(C8:C95)</f>
        <v>231210</v>
      </c>
      <c r="D7" s="45">
        <f>SUM(D8:D95)</f>
        <v>113711</v>
      </c>
      <c r="E7" s="45">
        <f>SUM(E8:E95)</f>
        <v>117499</v>
      </c>
      <c r="F7" s="344"/>
      <c r="G7" s="344"/>
    </row>
    <row r="8" spans="1:7" ht="25.5">
      <c r="A8" s="361">
        <v>1</v>
      </c>
      <c r="B8" s="348" t="s">
        <v>127</v>
      </c>
      <c r="C8" s="349">
        <f>D8+E8</f>
        <v>4998</v>
      </c>
      <c r="D8" s="349">
        <v>3332</v>
      </c>
      <c r="E8" s="349">
        <v>1666</v>
      </c>
      <c r="F8" s="344"/>
    </row>
    <row r="9" spans="1:7">
      <c r="A9" s="362">
        <v>2</v>
      </c>
      <c r="B9" s="350" t="s">
        <v>443</v>
      </c>
      <c r="C9" s="351">
        <f t="shared" ref="C9:C35" si="0">D9+E9</f>
        <v>561</v>
      </c>
      <c r="D9" s="351">
        <v>420</v>
      </c>
      <c r="E9" s="351">
        <v>141</v>
      </c>
      <c r="F9" s="344"/>
    </row>
    <row r="10" spans="1:7">
      <c r="A10" s="362">
        <v>3</v>
      </c>
      <c r="B10" s="350" t="s">
        <v>444</v>
      </c>
      <c r="C10" s="351">
        <f t="shared" si="0"/>
        <v>28</v>
      </c>
      <c r="D10" s="351">
        <v>18</v>
      </c>
      <c r="E10" s="351">
        <v>10</v>
      </c>
      <c r="F10" s="344"/>
    </row>
    <row r="11" spans="1:7">
      <c r="A11" s="362">
        <v>4</v>
      </c>
      <c r="B11" s="350" t="s">
        <v>129</v>
      </c>
      <c r="C11" s="351">
        <f t="shared" si="0"/>
        <v>158</v>
      </c>
      <c r="D11" s="351">
        <v>121</v>
      </c>
      <c r="E11" s="351">
        <v>37</v>
      </c>
      <c r="F11" s="344"/>
    </row>
    <row r="12" spans="1:7">
      <c r="A12" s="362">
        <v>5</v>
      </c>
      <c r="B12" s="350" t="s">
        <v>130</v>
      </c>
      <c r="C12" s="351">
        <f t="shared" si="0"/>
        <v>126</v>
      </c>
      <c r="D12" s="351">
        <v>108</v>
      </c>
      <c r="E12" s="351">
        <v>18</v>
      </c>
      <c r="F12" s="344"/>
    </row>
    <row r="13" spans="1:7">
      <c r="A13" s="362">
        <v>6</v>
      </c>
      <c r="B13" s="352" t="s">
        <v>211</v>
      </c>
      <c r="C13" s="351">
        <f t="shared" si="0"/>
        <v>424</v>
      </c>
      <c r="D13" s="351">
        <v>360</v>
      </c>
      <c r="E13" s="351">
        <v>64</v>
      </c>
      <c r="F13" s="344"/>
    </row>
    <row r="14" spans="1:7">
      <c r="A14" s="362">
        <v>7</v>
      </c>
      <c r="B14" s="352" t="s">
        <v>131</v>
      </c>
      <c r="C14" s="351">
        <f t="shared" si="0"/>
        <v>72</v>
      </c>
      <c r="D14" s="351">
        <v>57</v>
      </c>
      <c r="E14" s="351">
        <v>15</v>
      </c>
      <c r="F14" s="344"/>
    </row>
    <row r="15" spans="1:7">
      <c r="A15" s="362">
        <v>8</v>
      </c>
      <c r="B15" s="352" t="s">
        <v>132</v>
      </c>
      <c r="C15" s="351">
        <f t="shared" si="0"/>
        <v>15</v>
      </c>
      <c r="D15" s="351">
        <v>11</v>
      </c>
      <c r="E15" s="351">
        <v>4</v>
      </c>
      <c r="F15" s="344"/>
    </row>
    <row r="16" spans="1:7" ht="12.75" customHeight="1">
      <c r="A16" s="362">
        <v>9</v>
      </c>
      <c r="B16" s="352" t="s">
        <v>445</v>
      </c>
      <c r="C16" s="351">
        <f t="shared" si="0"/>
        <v>16</v>
      </c>
      <c r="D16" s="351">
        <v>15</v>
      </c>
      <c r="E16" s="351">
        <v>1</v>
      </c>
      <c r="F16" s="344"/>
    </row>
    <row r="17" spans="1:6">
      <c r="A17" s="362">
        <v>10</v>
      </c>
      <c r="B17" s="353" t="s">
        <v>134</v>
      </c>
      <c r="C17" s="351">
        <f t="shared" si="0"/>
        <v>274</v>
      </c>
      <c r="D17" s="351">
        <v>215</v>
      </c>
      <c r="E17" s="351">
        <v>59</v>
      </c>
      <c r="F17" s="344"/>
    </row>
    <row r="18" spans="1:6">
      <c r="A18" s="362">
        <v>11</v>
      </c>
      <c r="B18" s="352" t="s">
        <v>135</v>
      </c>
      <c r="C18" s="351">
        <f t="shared" si="0"/>
        <v>10</v>
      </c>
      <c r="D18" s="351">
        <v>10</v>
      </c>
      <c r="E18" s="351"/>
      <c r="F18" s="344"/>
    </row>
    <row r="19" spans="1:6" ht="25.5">
      <c r="A19" s="362">
        <v>12</v>
      </c>
      <c r="B19" s="352" t="s">
        <v>136</v>
      </c>
      <c r="C19" s="351">
        <f t="shared" si="0"/>
        <v>326</v>
      </c>
      <c r="D19" s="351">
        <v>274</v>
      </c>
      <c r="E19" s="351">
        <v>52</v>
      </c>
      <c r="F19" s="344"/>
    </row>
    <row r="20" spans="1:6" ht="51">
      <c r="A20" s="362">
        <v>13</v>
      </c>
      <c r="B20" s="352" t="s">
        <v>137</v>
      </c>
      <c r="C20" s="351">
        <f t="shared" si="0"/>
        <v>882</v>
      </c>
      <c r="D20" s="351">
        <v>468</v>
      </c>
      <c r="E20" s="351">
        <v>414</v>
      </c>
      <c r="F20" s="344"/>
    </row>
    <row r="21" spans="1:6" ht="12.75" customHeight="1">
      <c r="A21" s="362">
        <v>14</v>
      </c>
      <c r="B21" s="352" t="s">
        <v>138</v>
      </c>
      <c r="C21" s="351">
        <f t="shared" si="0"/>
        <v>232</v>
      </c>
      <c r="D21" s="351">
        <v>127</v>
      </c>
      <c r="E21" s="351">
        <v>105</v>
      </c>
      <c r="F21" s="344"/>
    </row>
    <row r="22" spans="1:6" ht="25.5">
      <c r="A22" s="362">
        <v>15</v>
      </c>
      <c r="B22" s="352" t="s">
        <v>139</v>
      </c>
      <c r="C22" s="351">
        <f t="shared" si="0"/>
        <v>427</v>
      </c>
      <c r="D22" s="351">
        <v>205</v>
      </c>
      <c r="E22" s="351">
        <v>222</v>
      </c>
      <c r="F22" s="344"/>
    </row>
    <row r="23" spans="1:6" ht="25.5">
      <c r="A23" s="362">
        <v>16</v>
      </c>
      <c r="B23" s="352" t="s">
        <v>140</v>
      </c>
      <c r="C23" s="351">
        <f t="shared" si="0"/>
        <v>264</v>
      </c>
      <c r="D23" s="351">
        <v>215</v>
      </c>
      <c r="E23" s="351">
        <v>49</v>
      </c>
      <c r="F23" s="344"/>
    </row>
    <row r="24" spans="1:6" ht="25.5">
      <c r="A24" s="362">
        <v>17</v>
      </c>
      <c r="B24" s="352" t="s">
        <v>446</v>
      </c>
      <c r="C24" s="351">
        <f t="shared" si="0"/>
        <v>528</v>
      </c>
      <c r="D24" s="351">
        <v>301</v>
      </c>
      <c r="E24" s="351">
        <v>227</v>
      </c>
      <c r="F24" s="344"/>
    </row>
    <row r="25" spans="1:6" ht="25.5">
      <c r="A25" s="362">
        <v>18</v>
      </c>
      <c r="B25" s="352" t="s">
        <v>142</v>
      </c>
      <c r="C25" s="351">
        <f t="shared" si="0"/>
        <v>163</v>
      </c>
      <c r="D25" s="351">
        <v>100</v>
      </c>
      <c r="E25" s="351">
        <v>63</v>
      </c>
      <c r="F25" s="344"/>
    </row>
    <row r="26" spans="1:6" ht="25.5">
      <c r="A26" s="362">
        <v>19</v>
      </c>
      <c r="B26" s="352" t="s">
        <v>143</v>
      </c>
      <c r="C26" s="351">
        <f t="shared" si="0"/>
        <v>1793</v>
      </c>
      <c r="D26" s="351">
        <v>667</v>
      </c>
      <c r="E26" s="351">
        <v>1126</v>
      </c>
      <c r="F26" s="344"/>
    </row>
    <row r="27" spans="1:6" ht="25.5">
      <c r="A27" s="362">
        <v>20</v>
      </c>
      <c r="B27" s="352" t="s">
        <v>144</v>
      </c>
      <c r="C27" s="351">
        <f t="shared" si="0"/>
        <v>139</v>
      </c>
      <c r="D27" s="351">
        <v>44</v>
      </c>
      <c r="E27" s="351">
        <v>95</v>
      </c>
      <c r="F27" s="344"/>
    </row>
    <row r="28" spans="1:6">
      <c r="A28" s="362">
        <v>21</v>
      </c>
      <c r="B28" s="352" t="s">
        <v>145</v>
      </c>
      <c r="C28" s="351">
        <f t="shared" si="0"/>
        <v>178</v>
      </c>
      <c r="D28" s="351">
        <v>122</v>
      </c>
      <c r="E28" s="351">
        <v>56</v>
      </c>
      <c r="F28" s="344"/>
    </row>
    <row r="29" spans="1:6">
      <c r="A29" s="362">
        <v>22</v>
      </c>
      <c r="B29" s="350" t="s">
        <v>146</v>
      </c>
      <c r="C29" s="351">
        <f t="shared" si="0"/>
        <v>389</v>
      </c>
      <c r="D29" s="351">
        <v>231</v>
      </c>
      <c r="E29" s="351">
        <v>158</v>
      </c>
      <c r="F29" s="344"/>
    </row>
    <row r="30" spans="1:6">
      <c r="A30" s="362">
        <v>23</v>
      </c>
      <c r="B30" s="352" t="s">
        <v>447</v>
      </c>
      <c r="C30" s="351">
        <f t="shared" si="0"/>
        <v>39</v>
      </c>
      <c r="D30" s="351">
        <v>26</v>
      </c>
      <c r="E30" s="351">
        <v>13</v>
      </c>
      <c r="F30" s="344"/>
    </row>
    <row r="31" spans="1:6" ht="25.5">
      <c r="A31" s="362">
        <v>24</v>
      </c>
      <c r="B31" s="350" t="s">
        <v>148</v>
      </c>
      <c r="C31" s="351">
        <f t="shared" si="0"/>
        <v>181</v>
      </c>
      <c r="D31" s="351">
        <v>105</v>
      </c>
      <c r="E31" s="351">
        <v>76</v>
      </c>
      <c r="F31" s="344"/>
    </row>
    <row r="32" spans="1:6">
      <c r="A32" s="362">
        <v>25</v>
      </c>
      <c r="B32" s="350" t="s">
        <v>149</v>
      </c>
      <c r="C32" s="351">
        <f t="shared" si="0"/>
        <v>54</v>
      </c>
      <c r="D32" s="351">
        <v>39</v>
      </c>
      <c r="E32" s="351">
        <v>15</v>
      </c>
      <c r="F32" s="344"/>
    </row>
    <row r="33" spans="1:6" ht="25.5">
      <c r="A33" s="362">
        <v>26</v>
      </c>
      <c r="B33" s="350" t="s">
        <v>150</v>
      </c>
      <c r="C33" s="351">
        <f t="shared" si="0"/>
        <v>752</v>
      </c>
      <c r="D33" s="351">
        <v>269</v>
      </c>
      <c r="E33" s="351">
        <v>483</v>
      </c>
      <c r="F33" s="344"/>
    </row>
    <row r="34" spans="1:6">
      <c r="A34" s="362">
        <v>27</v>
      </c>
      <c r="B34" s="350" t="s">
        <v>151</v>
      </c>
      <c r="C34" s="351">
        <f t="shared" si="0"/>
        <v>3100</v>
      </c>
      <c r="D34" s="351">
        <v>331</v>
      </c>
      <c r="E34" s="351">
        <v>2769</v>
      </c>
      <c r="F34" s="344"/>
    </row>
    <row r="35" spans="1:6" ht="25.5">
      <c r="A35" s="363">
        <v>28</v>
      </c>
      <c r="B35" s="350" t="s">
        <v>448</v>
      </c>
      <c r="C35" s="351">
        <f t="shared" si="0"/>
        <v>698</v>
      </c>
      <c r="D35" s="351">
        <v>132</v>
      </c>
      <c r="E35" s="351">
        <v>566</v>
      </c>
      <c r="F35" s="344"/>
    </row>
    <row r="36" spans="1:6" ht="38.25">
      <c r="A36" s="361">
        <v>29</v>
      </c>
      <c r="B36" s="352" t="s">
        <v>449</v>
      </c>
      <c r="C36" s="351">
        <f>D36+E36</f>
        <v>487</v>
      </c>
      <c r="D36" s="351">
        <v>73</v>
      </c>
      <c r="E36" s="351">
        <v>414</v>
      </c>
      <c r="F36" s="344"/>
    </row>
    <row r="37" spans="1:6" ht="38.25">
      <c r="A37" s="362">
        <v>30</v>
      </c>
      <c r="B37" s="352" t="s">
        <v>450</v>
      </c>
      <c r="C37" s="351">
        <f t="shared" ref="C37:C61" si="1">D37+E37</f>
        <v>729</v>
      </c>
      <c r="D37" s="351">
        <v>543</v>
      </c>
      <c r="E37" s="351">
        <v>186</v>
      </c>
      <c r="F37" s="344"/>
    </row>
    <row r="38" spans="1:6" ht="26.25" customHeight="1">
      <c r="A38" s="362">
        <v>31</v>
      </c>
      <c r="B38" s="355" t="s">
        <v>20</v>
      </c>
      <c r="C38" s="351">
        <f t="shared" si="1"/>
        <v>434</v>
      </c>
      <c r="D38" s="351">
        <v>236</v>
      </c>
      <c r="E38" s="351">
        <v>198</v>
      </c>
      <c r="F38" s="344"/>
    </row>
    <row r="39" spans="1:6" ht="51">
      <c r="A39" s="362">
        <v>32</v>
      </c>
      <c r="B39" s="352" t="s">
        <v>155</v>
      </c>
      <c r="C39" s="351">
        <f t="shared" si="1"/>
        <v>1055</v>
      </c>
      <c r="D39" s="351">
        <v>451</v>
      </c>
      <c r="E39" s="351">
        <v>604</v>
      </c>
      <c r="F39" s="344"/>
    </row>
    <row r="40" spans="1:6">
      <c r="A40" s="362">
        <v>33</v>
      </c>
      <c r="B40" s="352" t="s">
        <v>156</v>
      </c>
      <c r="C40" s="351">
        <f t="shared" si="1"/>
        <v>59</v>
      </c>
      <c r="D40" s="351">
        <v>48</v>
      </c>
      <c r="E40" s="351">
        <v>11</v>
      </c>
      <c r="F40" s="344"/>
    </row>
    <row r="41" spans="1:6">
      <c r="A41" s="362">
        <v>34</v>
      </c>
      <c r="B41" s="352" t="s">
        <v>157</v>
      </c>
      <c r="C41" s="351">
        <f t="shared" si="1"/>
        <v>1029</v>
      </c>
      <c r="D41" s="351">
        <v>609</v>
      </c>
      <c r="E41" s="351">
        <v>420</v>
      </c>
      <c r="F41" s="344"/>
    </row>
    <row r="42" spans="1:6">
      <c r="A42" s="362">
        <v>35</v>
      </c>
      <c r="B42" s="352" t="s">
        <v>158</v>
      </c>
      <c r="C42" s="351">
        <f t="shared" si="1"/>
        <v>568</v>
      </c>
      <c r="D42" s="351">
        <v>283</v>
      </c>
      <c r="E42" s="351">
        <v>285</v>
      </c>
      <c r="F42" s="344"/>
    </row>
    <row r="43" spans="1:6">
      <c r="A43" s="362">
        <v>36</v>
      </c>
      <c r="B43" s="352" t="s">
        <v>159</v>
      </c>
      <c r="C43" s="351">
        <f t="shared" si="1"/>
        <v>1437</v>
      </c>
      <c r="D43" s="351">
        <v>881</v>
      </c>
      <c r="E43" s="351">
        <v>556</v>
      </c>
      <c r="F43" s="344"/>
    </row>
    <row r="44" spans="1:6" ht="25.5">
      <c r="A44" s="362">
        <v>37</v>
      </c>
      <c r="B44" s="352" t="s">
        <v>160</v>
      </c>
      <c r="C44" s="351">
        <f t="shared" si="1"/>
        <v>1469</v>
      </c>
      <c r="D44" s="351">
        <v>1089</v>
      </c>
      <c r="E44" s="351">
        <v>380</v>
      </c>
      <c r="F44" s="344"/>
    </row>
    <row r="45" spans="1:6">
      <c r="A45" s="362">
        <v>38</v>
      </c>
      <c r="B45" s="352" t="s">
        <v>161</v>
      </c>
      <c r="C45" s="351">
        <f t="shared" si="1"/>
        <v>544</v>
      </c>
      <c r="D45" s="351">
        <v>435</v>
      </c>
      <c r="E45" s="351">
        <v>109</v>
      </c>
      <c r="F45" s="344"/>
    </row>
    <row r="46" spans="1:6">
      <c r="A46" s="362">
        <v>39</v>
      </c>
      <c r="B46" s="352" t="s">
        <v>162</v>
      </c>
      <c r="C46" s="351">
        <f t="shared" si="1"/>
        <v>384</v>
      </c>
      <c r="D46" s="351">
        <v>265</v>
      </c>
      <c r="E46" s="351">
        <v>119</v>
      </c>
      <c r="F46" s="344"/>
    </row>
    <row r="47" spans="1:6" ht="25.5">
      <c r="A47" s="362">
        <v>40</v>
      </c>
      <c r="B47" s="352" t="s">
        <v>163</v>
      </c>
      <c r="C47" s="351">
        <f t="shared" si="1"/>
        <v>3289</v>
      </c>
      <c r="D47" s="351">
        <v>2351</v>
      </c>
      <c r="E47" s="351">
        <v>938</v>
      </c>
      <c r="F47" s="344"/>
    </row>
    <row r="48" spans="1:6" ht="25.5">
      <c r="A48" s="362">
        <v>41</v>
      </c>
      <c r="B48" s="352" t="s">
        <v>451</v>
      </c>
      <c r="C48" s="351">
        <f t="shared" si="1"/>
        <v>802</v>
      </c>
      <c r="D48" s="351">
        <v>414</v>
      </c>
      <c r="E48" s="351">
        <v>388</v>
      </c>
      <c r="F48" s="344"/>
    </row>
    <row r="49" spans="1:6">
      <c r="A49" s="362">
        <v>42</v>
      </c>
      <c r="B49" s="352" t="s">
        <v>165</v>
      </c>
      <c r="C49" s="351">
        <f t="shared" si="1"/>
        <v>1225</v>
      </c>
      <c r="D49" s="351">
        <v>640</v>
      </c>
      <c r="E49" s="351">
        <v>585</v>
      </c>
      <c r="F49" s="344"/>
    </row>
    <row r="50" spans="1:6" ht="38.25">
      <c r="A50" s="362">
        <v>43</v>
      </c>
      <c r="B50" s="352" t="s">
        <v>21</v>
      </c>
      <c r="C50" s="351">
        <f t="shared" si="1"/>
        <v>3852</v>
      </c>
      <c r="D50" s="351">
        <v>2616</v>
      </c>
      <c r="E50" s="351">
        <v>1236</v>
      </c>
      <c r="F50" s="344"/>
    </row>
    <row r="51" spans="1:6" ht="25.5">
      <c r="A51" s="362">
        <v>44</v>
      </c>
      <c r="B51" s="352" t="s">
        <v>166</v>
      </c>
      <c r="C51" s="351">
        <f t="shared" si="1"/>
        <v>31</v>
      </c>
      <c r="D51" s="351">
        <v>22</v>
      </c>
      <c r="E51" s="351">
        <v>9</v>
      </c>
      <c r="F51" s="344"/>
    </row>
    <row r="52" spans="1:6" ht="38.25">
      <c r="A52" s="362">
        <v>45</v>
      </c>
      <c r="B52" s="352" t="s">
        <v>167</v>
      </c>
      <c r="C52" s="351">
        <f t="shared" si="1"/>
        <v>1040</v>
      </c>
      <c r="D52" s="351">
        <v>523</v>
      </c>
      <c r="E52" s="351">
        <v>517</v>
      </c>
      <c r="F52" s="344"/>
    </row>
    <row r="53" spans="1:6">
      <c r="A53" s="362">
        <v>46</v>
      </c>
      <c r="B53" s="352" t="s">
        <v>168</v>
      </c>
      <c r="C53" s="351">
        <f t="shared" si="1"/>
        <v>855</v>
      </c>
      <c r="D53" s="351">
        <v>492</v>
      </c>
      <c r="E53" s="351">
        <v>363</v>
      </c>
      <c r="F53" s="344"/>
    </row>
    <row r="54" spans="1:6" ht="25.5">
      <c r="A54" s="362">
        <v>47</v>
      </c>
      <c r="B54" s="352" t="s">
        <v>452</v>
      </c>
      <c r="C54" s="351">
        <f t="shared" si="1"/>
        <v>1833</v>
      </c>
      <c r="D54" s="351">
        <v>1373</v>
      </c>
      <c r="E54" s="351">
        <v>460</v>
      </c>
      <c r="F54" s="344"/>
    </row>
    <row r="55" spans="1:6" ht="25.5">
      <c r="A55" s="362">
        <v>48</v>
      </c>
      <c r="B55" s="352" t="s">
        <v>453</v>
      </c>
      <c r="C55" s="351">
        <f t="shared" si="1"/>
        <v>165</v>
      </c>
      <c r="D55" s="351">
        <v>59</v>
      </c>
      <c r="E55" s="351">
        <v>106</v>
      </c>
      <c r="F55" s="344"/>
    </row>
    <row r="56" spans="1:6" ht="38.25">
      <c r="A56" s="362">
        <v>49</v>
      </c>
      <c r="B56" s="352" t="s">
        <v>454</v>
      </c>
      <c r="C56" s="351">
        <f t="shared" si="1"/>
        <v>1143</v>
      </c>
      <c r="D56" s="351">
        <v>901</v>
      </c>
      <c r="E56" s="351">
        <v>242</v>
      </c>
      <c r="F56" s="344"/>
    </row>
    <row r="57" spans="1:6" ht="51">
      <c r="A57" s="362">
        <v>50</v>
      </c>
      <c r="B57" s="352" t="s">
        <v>455</v>
      </c>
      <c r="C57" s="351">
        <f t="shared" si="1"/>
        <v>109</v>
      </c>
      <c r="D57" s="351">
        <v>66</v>
      </c>
      <c r="E57" s="351">
        <v>43</v>
      </c>
      <c r="F57" s="344"/>
    </row>
    <row r="58" spans="1:6" ht="25.5">
      <c r="A58" s="362">
        <v>51</v>
      </c>
      <c r="B58" s="352" t="s">
        <v>456</v>
      </c>
      <c r="C58" s="351">
        <f t="shared" si="1"/>
        <v>350</v>
      </c>
      <c r="D58" s="351">
        <v>276</v>
      </c>
      <c r="E58" s="351">
        <v>74</v>
      </c>
      <c r="F58" s="344"/>
    </row>
    <row r="59" spans="1:6" ht="38.25">
      <c r="A59" s="362">
        <v>52</v>
      </c>
      <c r="B59" s="352" t="s">
        <v>174</v>
      </c>
      <c r="C59" s="351">
        <f t="shared" si="1"/>
        <v>1262</v>
      </c>
      <c r="D59" s="351">
        <v>985</v>
      </c>
      <c r="E59" s="351">
        <v>277</v>
      </c>
      <c r="F59" s="344"/>
    </row>
    <row r="60" spans="1:6" ht="38.25">
      <c r="A60" s="362">
        <v>53</v>
      </c>
      <c r="B60" s="352" t="s">
        <v>457</v>
      </c>
      <c r="C60" s="351">
        <f t="shared" si="1"/>
        <v>1426</v>
      </c>
      <c r="D60" s="351">
        <v>1055</v>
      </c>
      <c r="E60" s="351">
        <v>371</v>
      </c>
      <c r="F60" s="344"/>
    </row>
    <row r="61" spans="1:6" ht="25.5">
      <c r="A61" s="362">
        <v>54</v>
      </c>
      <c r="B61" s="352" t="s">
        <v>458</v>
      </c>
      <c r="C61" s="351">
        <f t="shared" si="1"/>
        <v>108</v>
      </c>
      <c r="D61" s="351">
        <v>75</v>
      </c>
      <c r="E61" s="351">
        <v>33</v>
      </c>
      <c r="F61" s="344"/>
    </row>
    <row r="62" spans="1:6" ht="38.25">
      <c r="A62" s="363">
        <v>55</v>
      </c>
      <c r="B62" s="352" t="s">
        <v>459</v>
      </c>
      <c r="C62" s="351">
        <f>D62+E62</f>
        <v>9011</v>
      </c>
      <c r="D62" s="351">
        <v>7354</v>
      </c>
      <c r="E62" s="351">
        <v>1657</v>
      </c>
      <c r="F62" s="344"/>
    </row>
    <row r="63" spans="1:6" ht="25.5">
      <c r="A63" s="361">
        <v>56</v>
      </c>
      <c r="B63" s="352" t="s">
        <v>178</v>
      </c>
      <c r="C63" s="351">
        <f t="shared" ref="C63:C82" si="2">D63+E63</f>
        <v>2157</v>
      </c>
      <c r="D63" s="351">
        <v>1867</v>
      </c>
      <c r="E63" s="351">
        <v>290</v>
      </c>
      <c r="F63" s="344"/>
    </row>
    <row r="64" spans="1:6" ht="25.5">
      <c r="A64" s="362">
        <v>57</v>
      </c>
      <c r="B64" s="352" t="s">
        <v>460</v>
      </c>
      <c r="C64" s="351">
        <f t="shared" si="2"/>
        <v>475</v>
      </c>
      <c r="D64" s="351">
        <v>381</v>
      </c>
      <c r="E64" s="351">
        <v>94</v>
      </c>
      <c r="F64" s="344"/>
    </row>
    <row r="65" spans="1:6" ht="76.5">
      <c r="A65" s="362">
        <v>58</v>
      </c>
      <c r="B65" s="352" t="s">
        <v>461</v>
      </c>
      <c r="C65" s="351">
        <f t="shared" si="2"/>
        <v>17232</v>
      </c>
      <c r="D65" s="351">
        <v>6774</v>
      </c>
      <c r="E65" s="351">
        <v>10458</v>
      </c>
      <c r="F65" s="344"/>
    </row>
    <row r="66" spans="1:6" ht="51.75" customHeight="1">
      <c r="A66" s="362">
        <v>59</v>
      </c>
      <c r="B66" s="352" t="s">
        <v>181</v>
      </c>
      <c r="C66" s="351">
        <f t="shared" si="2"/>
        <v>2392</v>
      </c>
      <c r="D66" s="351">
        <v>383</v>
      </c>
      <c r="E66" s="351">
        <v>2009</v>
      </c>
      <c r="F66" s="344"/>
    </row>
    <row r="67" spans="1:6" ht="25.5">
      <c r="A67" s="362">
        <v>60</v>
      </c>
      <c r="B67" s="352" t="s">
        <v>231</v>
      </c>
      <c r="C67" s="351">
        <f t="shared" si="2"/>
        <v>282</v>
      </c>
      <c r="D67" s="351">
        <v>67</v>
      </c>
      <c r="E67" s="351">
        <v>215</v>
      </c>
      <c r="F67" s="344"/>
    </row>
    <row r="68" spans="1:6">
      <c r="A68" s="362">
        <v>61</v>
      </c>
      <c r="B68" s="352" t="s">
        <v>232</v>
      </c>
      <c r="C68" s="351">
        <f t="shared" si="2"/>
        <v>6383</v>
      </c>
      <c r="D68" s="351">
        <v>1729</v>
      </c>
      <c r="E68" s="351">
        <v>4654</v>
      </c>
      <c r="F68" s="344"/>
    </row>
    <row r="69" spans="1:6" ht="51">
      <c r="A69" s="362">
        <v>62</v>
      </c>
      <c r="B69" s="352" t="s">
        <v>462</v>
      </c>
      <c r="C69" s="351">
        <f t="shared" si="2"/>
        <v>2301</v>
      </c>
      <c r="D69" s="351">
        <v>1837</v>
      </c>
      <c r="E69" s="351">
        <v>464</v>
      </c>
      <c r="F69" s="344"/>
    </row>
    <row r="70" spans="1:6" ht="25.5">
      <c r="A70" s="362">
        <v>63</v>
      </c>
      <c r="B70" s="352" t="s">
        <v>182</v>
      </c>
      <c r="C70" s="351">
        <f t="shared" si="2"/>
        <v>8130</v>
      </c>
      <c r="D70" s="351">
        <v>6965</v>
      </c>
      <c r="E70" s="351">
        <v>1165</v>
      </c>
      <c r="F70" s="344"/>
    </row>
    <row r="71" spans="1:6">
      <c r="A71" s="362">
        <v>64</v>
      </c>
      <c r="B71" s="352" t="s">
        <v>183</v>
      </c>
      <c r="C71" s="351">
        <f t="shared" si="2"/>
        <v>230</v>
      </c>
      <c r="D71" s="351">
        <v>187</v>
      </c>
      <c r="E71" s="351">
        <v>43</v>
      </c>
      <c r="F71" s="344"/>
    </row>
    <row r="72" spans="1:6">
      <c r="A72" s="362">
        <v>65</v>
      </c>
      <c r="B72" s="352" t="s">
        <v>184</v>
      </c>
      <c r="C72" s="351">
        <f t="shared" si="2"/>
        <v>400</v>
      </c>
      <c r="D72" s="351">
        <v>338</v>
      </c>
      <c r="E72" s="351">
        <v>62</v>
      </c>
      <c r="F72" s="344"/>
    </row>
    <row r="73" spans="1:6" ht="38.25">
      <c r="A73" s="362">
        <v>66</v>
      </c>
      <c r="B73" s="352" t="s">
        <v>463</v>
      </c>
      <c r="C73" s="351">
        <f t="shared" si="2"/>
        <v>1056</v>
      </c>
      <c r="D73" s="351">
        <v>776</v>
      </c>
      <c r="E73" s="351">
        <v>280</v>
      </c>
      <c r="F73" s="344"/>
    </row>
    <row r="74" spans="1:6">
      <c r="A74" s="362">
        <v>67</v>
      </c>
      <c r="B74" s="352" t="s">
        <v>185</v>
      </c>
      <c r="C74" s="351">
        <f t="shared" si="2"/>
        <v>1020</v>
      </c>
      <c r="D74" s="351">
        <v>302</v>
      </c>
      <c r="E74" s="351">
        <v>718</v>
      </c>
      <c r="F74" s="344"/>
    </row>
    <row r="75" spans="1:6" ht="38.25">
      <c r="A75" s="362">
        <v>68</v>
      </c>
      <c r="B75" s="352" t="s">
        <v>464</v>
      </c>
      <c r="C75" s="351">
        <f t="shared" si="2"/>
        <v>459</v>
      </c>
      <c r="D75" s="351">
        <v>260</v>
      </c>
      <c r="E75" s="351">
        <v>199</v>
      </c>
      <c r="F75" s="344"/>
    </row>
    <row r="76" spans="1:6">
      <c r="A76" s="362">
        <v>69</v>
      </c>
      <c r="B76" s="352" t="s">
        <v>187</v>
      </c>
      <c r="C76" s="351">
        <f t="shared" si="2"/>
        <v>2663</v>
      </c>
      <c r="D76" s="351">
        <v>971</v>
      </c>
      <c r="E76" s="351">
        <v>1692</v>
      </c>
      <c r="F76" s="344"/>
    </row>
    <row r="77" spans="1:6" ht="93.75" customHeight="1">
      <c r="A77" s="362">
        <v>70</v>
      </c>
      <c r="B77" s="352" t="s">
        <v>465</v>
      </c>
      <c r="C77" s="351">
        <f t="shared" si="2"/>
        <v>10834</v>
      </c>
      <c r="D77" s="351">
        <v>4918</v>
      </c>
      <c r="E77" s="351">
        <v>5916</v>
      </c>
      <c r="F77" s="344"/>
    </row>
    <row r="78" spans="1:6">
      <c r="A78" s="362">
        <v>71</v>
      </c>
      <c r="B78" s="352" t="s">
        <v>466</v>
      </c>
      <c r="C78" s="351">
        <f t="shared" si="2"/>
        <v>15256</v>
      </c>
      <c r="D78" s="351">
        <v>14253</v>
      </c>
      <c r="E78" s="351">
        <v>1003</v>
      </c>
      <c r="F78" s="344"/>
    </row>
    <row r="79" spans="1:6">
      <c r="A79" s="362">
        <v>72</v>
      </c>
      <c r="B79" s="352" t="s">
        <v>190</v>
      </c>
      <c r="C79" s="351">
        <f t="shared" si="2"/>
        <v>1094</v>
      </c>
      <c r="D79" s="351">
        <v>416</v>
      </c>
      <c r="E79" s="351">
        <v>678</v>
      </c>
      <c r="F79" s="344"/>
    </row>
    <row r="80" spans="1:6">
      <c r="A80" s="362">
        <v>73</v>
      </c>
      <c r="B80" s="352" t="s">
        <v>191</v>
      </c>
      <c r="C80" s="351">
        <f t="shared" si="2"/>
        <v>3493</v>
      </c>
      <c r="D80" s="351">
        <v>1284</v>
      </c>
      <c r="E80" s="351">
        <v>2209</v>
      </c>
      <c r="F80" s="344"/>
    </row>
    <row r="81" spans="1:6">
      <c r="A81" s="362">
        <v>74</v>
      </c>
      <c r="B81" s="352" t="s">
        <v>192</v>
      </c>
      <c r="C81" s="351">
        <f t="shared" si="2"/>
        <v>3009</v>
      </c>
      <c r="D81" s="351">
        <v>1012</v>
      </c>
      <c r="E81" s="351">
        <v>1997</v>
      </c>
      <c r="F81" s="344"/>
    </row>
    <row r="82" spans="1:6" ht="51">
      <c r="A82" s="363">
        <v>75</v>
      </c>
      <c r="B82" s="352" t="s">
        <v>467</v>
      </c>
      <c r="C82" s="351">
        <f t="shared" si="2"/>
        <v>5880</v>
      </c>
      <c r="D82" s="351">
        <v>1417</v>
      </c>
      <c r="E82" s="351">
        <v>4463</v>
      </c>
      <c r="F82" s="344"/>
    </row>
    <row r="83" spans="1:6" ht="51">
      <c r="A83" s="361">
        <v>76</v>
      </c>
      <c r="B83" s="352" t="s">
        <v>25</v>
      </c>
      <c r="C83" s="351">
        <f>D83+E83</f>
        <v>7649</v>
      </c>
      <c r="D83" s="351">
        <v>2253</v>
      </c>
      <c r="E83" s="351">
        <v>5396</v>
      </c>
      <c r="F83" s="344"/>
    </row>
    <row r="84" spans="1:6" ht="25.5">
      <c r="A84" s="362">
        <v>77</v>
      </c>
      <c r="B84" s="352" t="s">
        <v>193</v>
      </c>
      <c r="C84" s="351">
        <f t="shared" ref="C84:C95" si="3">D84+E84</f>
        <v>4766</v>
      </c>
      <c r="D84" s="351">
        <v>1135</v>
      </c>
      <c r="E84" s="351">
        <v>3631</v>
      </c>
      <c r="F84" s="344"/>
    </row>
    <row r="85" spans="1:6" ht="38.25">
      <c r="A85" s="362">
        <v>78</v>
      </c>
      <c r="B85" s="352" t="s">
        <v>215</v>
      </c>
      <c r="C85" s="351">
        <f t="shared" si="3"/>
        <v>1848</v>
      </c>
      <c r="D85" s="351">
        <v>708</v>
      </c>
      <c r="E85" s="351">
        <v>1140</v>
      </c>
      <c r="F85" s="344"/>
    </row>
    <row r="86" spans="1:6" ht="114.75">
      <c r="A86" s="362">
        <v>79</v>
      </c>
      <c r="B86" s="352" t="s">
        <v>468</v>
      </c>
      <c r="C86" s="351">
        <f t="shared" si="3"/>
        <v>1071</v>
      </c>
      <c r="D86" s="351">
        <v>407</v>
      </c>
      <c r="E86" s="351">
        <v>664</v>
      </c>
      <c r="F86" s="344"/>
    </row>
    <row r="87" spans="1:6" ht="38.25">
      <c r="A87" s="362">
        <v>80</v>
      </c>
      <c r="B87" s="352" t="s">
        <v>216</v>
      </c>
      <c r="C87" s="351">
        <f t="shared" si="3"/>
        <v>2562</v>
      </c>
      <c r="D87" s="351">
        <v>866</v>
      </c>
      <c r="E87" s="351">
        <v>1696</v>
      </c>
      <c r="F87" s="344"/>
    </row>
    <row r="88" spans="1:6" ht="25.5">
      <c r="A88" s="362">
        <v>81</v>
      </c>
      <c r="B88" s="352" t="s">
        <v>217</v>
      </c>
      <c r="C88" s="351">
        <f t="shared" si="3"/>
        <v>30</v>
      </c>
      <c r="D88" s="351">
        <v>26</v>
      </c>
      <c r="E88" s="351">
        <v>4</v>
      </c>
      <c r="F88" s="344"/>
    </row>
    <row r="89" spans="1:6">
      <c r="A89" s="362">
        <v>82</v>
      </c>
      <c r="B89" s="350" t="s">
        <v>195</v>
      </c>
      <c r="C89" s="351">
        <f t="shared" si="3"/>
        <v>604</v>
      </c>
      <c r="D89" s="351">
        <v>127</v>
      </c>
      <c r="E89" s="351">
        <v>477</v>
      </c>
      <c r="F89" s="344"/>
    </row>
    <row r="90" spans="1:6" ht="38.25">
      <c r="A90" s="362">
        <v>83</v>
      </c>
      <c r="B90" s="352" t="s">
        <v>469</v>
      </c>
      <c r="C90" s="351">
        <f t="shared" si="3"/>
        <v>1460</v>
      </c>
      <c r="D90" s="351">
        <v>78</v>
      </c>
      <c r="E90" s="351">
        <v>1382</v>
      </c>
      <c r="F90" s="344"/>
    </row>
    <row r="91" spans="1:6" ht="25.5">
      <c r="A91" s="362">
        <v>84</v>
      </c>
      <c r="B91" s="352" t="s">
        <v>470</v>
      </c>
      <c r="C91" s="351">
        <f t="shared" si="3"/>
        <v>852</v>
      </c>
      <c r="D91" s="351">
        <v>374</v>
      </c>
      <c r="E91" s="351">
        <v>478</v>
      </c>
      <c r="F91" s="344"/>
    </row>
    <row r="92" spans="1:6" ht="25.5">
      <c r="A92" s="362">
        <v>85</v>
      </c>
      <c r="B92" s="352" t="s">
        <v>471</v>
      </c>
      <c r="C92" s="351">
        <f t="shared" si="3"/>
        <v>4184</v>
      </c>
      <c r="D92" s="351">
        <v>102</v>
      </c>
      <c r="E92" s="351">
        <v>4082</v>
      </c>
      <c r="F92" s="344"/>
    </row>
    <row r="93" spans="1:6">
      <c r="A93" s="362">
        <v>86</v>
      </c>
      <c r="B93" s="352" t="s">
        <v>218</v>
      </c>
      <c r="C93" s="351">
        <f t="shared" si="3"/>
        <v>327</v>
      </c>
      <c r="D93" s="351">
        <v>250</v>
      </c>
      <c r="E93" s="351">
        <v>77</v>
      </c>
      <c r="F93" s="344"/>
    </row>
    <row r="94" spans="1:6">
      <c r="A94" s="362">
        <v>99</v>
      </c>
      <c r="B94" s="276" t="s">
        <v>197</v>
      </c>
      <c r="C94" s="351">
        <f t="shared" si="3"/>
        <v>59519</v>
      </c>
      <c r="D94" s="351">
        <v>21675</v>
      </c>
      <c r="E94" s="351">
        <v>37844</v>
      </c>
      <c r="F94" s="344"/>
    </row>
    <row r="95" spans="1:6">
      <c r="A95" s="363">
        <v>0</v>
      </c>
      <c r="B95" s="325" t="s">
        <v>198</v>
      </c>
      <c r="C95" s="354">
        <f t="shared" si="3"/>
        <v>10069</v>
      </c>
      <c r="D95" s="354">
        <v>7135</v>
      </c>
      <c r="E95" s="354">
        <v>2934</v>
      </c>
      <c r="F95" s="344"/>
    </row>
    <row r="97" spans="2:2">
      <c r="B97" s="329" t="s">
        <v>199</v>
      </c>
    </row>
    <row r="98" spans="2:2">
      <c r="B98" s="41" t="s">
        <v>472</v>
      </c>
    </row>
    <row r="99" spans="2:2">
      <c r="B99" s="329" t="s">
        <v>219</v>
      </c>
    </row>
    <row r="100" spans="2:2" ht="14.25" customHeight="1">
      <c r="B100" s="329" t="s">
        <v>220</v>
      </c>
    </row>
  </sheetData>
  <mergeCells count="1">
    <mergeCell ref="A3:E3"/>
  </mergeCells>
  <hyperlinks>
    <hyperlink ref="B1" location="'2'!A1" display="към съдържание" xr:uid="{8B5C5DEA-1A96-4337-8A21-42B9A9E05022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36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18</vt:i4>
      </vt:variant>
    </vt:vector>
  </HeadingPairs>
  <TitlesOfParts>
    <vt:vector size="58" baseType="lpstr">
      <vt:lpstr>2</vt:lpstr>
      <vt:lpstr>2.1-2025</vt:lpstr>
      <vt:lpstr>2.2-2025 </vt:lpstr>
      <vt:lpstr>2.3-2025</vt:lpstr>
      <vt:lpstr>2.4-2025</vt:lpstr>
      <vt:lpstr>2.5-2025 </vt:lpstr>
      <vt:lpstr>2.6-2025</vt:lpstr>
      <vt:lpstr>2.7-2025</vt:lpstr>
      <vt:lpstr>2.8-2025</vt:lpstr>
      <vt:lpstr>2.9-2025</vt:lpstr>
      <vt:lpstr>2.10-2025</vt:lpstr>
      <vt:lpstr>2.11-2025</vt:lpstr>
      <vt:lpstr>2.12-2025</vt:lpstr>
      <vt:lpstr>2.13-2025 </vt:lpstr>
      <vt:lpstr>2.14-2025</vt:lpstr>
      <vt:lpstr>2.15-2025</vt:lpstr>
      <vt:lpstr>2.16-2025</vt:lpstr>
      <vt:lpstr>2.17-2025</vt:lpstr>
      <vt:lpstr>2.18-2025</vt:lpstr>
      <vt:lpstr>2.19-2025</vt:lpstr>
      <vt:lpstr>2.20-2025</vt:lpstr>
      <vt:lpstr>2.21-2025</vt:lpstr>
      <vt:lpstr>2.22-2025</vt:lpstr>
      <vt:lpstr>2.23-2025</vt:lpstr>
      <vt:lpstr>2.24-2025</vt:lpstr>
      <vt:lpstr>2.25-2025</vt:lpstr>
      <vt:lpstr>2.26-2025</vt:lpstr>
      <vt:lpstr>2.27-2025 </vt:lpstr>
      <vt:lpstr>2.28 2025</vt:lpstr>
      <vt:lpstr>2.29-2025</vt:lpstr>
      <vt:lpstr>2.30-2025</vt:lpstr>
      <vt:lpstr>2.31-2025</vt:lpstr>
      <vt:lpstr>2.32-2025</vt:lpstr>
      <vt:lpstr>2.33-2025</vt:lpstr>
      <vt:lpstr>2.34-2025</vt:lpstr>
      <vt:lpstr>2.35-2025</vt:lpstr>
      <vt:lpstr>Chart4</vt:lpstr>
      <vt:lpstr>Chart2</vt:lpstr>
      <vt:lpstr>Chart3</vt:lpstr>
      <vt:lpstr>Chart7</vt:lpstr>
      <vt:lpstr>'2.10-2025'!Print_Area</vt:lpstr>
      <vt:lpstr>'2.11-2025'!Print_Area</vt:lpstr>
      <vt:lpstr>'2.12-2025'!Print_Area</vt:lpstr>
      <vt:lpstr>'2.13-2025 '!Print_Area</vt:lpstr>
      <vt:lpstr>'2.21-2025'!Print_Area</vt:lpstr>
      <vt:lpstr>'2.22-2025'!Print_Area</vt:lpstr>
      <vt:lpstr>'2.23-2025'!Print_Area</vt:lpstr>
      <vt:lpstr>'2.26-2025'!Print_Area</vt:lpstr>
      <vt:lpstr>'2.31-2025'!Print_Area</vt:lpstr>
      <vt:lpstr>'2.3-2025'!Print_Area</vt:lpstr>
      <vt:lpstr>'2.33-2025'!Print_Area</vt:lpstr>
      <vt:lpstr>'2.34-2025'!Print_Area</vt:lpstr>
      <vt:lpstr>'2.35-2025'!Print_Area</vt:lpstr>
      <vt:lpstr>'2.5-2025 '!Print_Area</vt:lpstr>
      <vt:lpstr>'2.6-2025'!Print_Area</vt:lpstr>
      <vt:lpstr>'2.7-2025'!Print_Area</vt:lpstr>
      <vt:lpstr>'2.8-2025'!Print_Area</vt:lpstr>
      <vt:lpstr>'2.9-2025'!Print_Area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Антоанета С. Ганчева</dc:creator>
  <cp:lastModifiedBy>Илияна С. Бояджиева</cp:lastModifiedBy>
  <cp:lastPrinted>2026-07-17T12:34:43Z</cp:lastPrinted>
  <dcterms:created xsi:type="dcterms:W3CDTF">1997-10-01T20:32:04Z</dcterms:created>
  <dcterms:modified xsi:type="dcterms:W3CDTF">2026-07-28T11:54:55Z</dcterms:modified>
</cp:coreProperties>
</file>